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5\"/>
    </mc:Choice>
  </mc:AlternateContent>
  <bookViews>
    <workbookView xWindow="0" yWindow="0" windowWidth="20490" windowHeight="6120" tabRatio="89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E32" i="23" l="1"/>
  <c r="D30" i="23"/>
  <c r="AC25" i="23" l="1"/>
  <c r="AC26" i="23"/>
  <c r="AC28" i="23"/>
  <c r="AC31" i="23"/>
  <c r="AC33" i="23"/>
  <c r="AC34" i="23"/>
  <c r="AC24" i="23"/>
  <c r="D62" i="23" l="1"/>
  <c r="F25" i="23"/>
  <c r="F26" i="23"/>
  <c r="F28" i="23"/>
  <c r="F30" i="23"/>
  <c r="F31" i="23"/>
  <c r="F32" i="23"/>
  <c r="F33" i="23"/>
  <c r="F34" i="23"/>
  <c r="F24" i="23"/>
  <c r="E34" i="23"/>
  <c r="AC72" i="23" l="1"/>
  <c r="AC59" i="23"/>
  <c r="J72" i="23"/>
  <c r="J62" i="23"/>
  <c r="AC62" i="23" s="1"/>
  <c r="J25" i="23"/>
  <c r="J26" i="23"/>
  <c r="J28" i="23"/>
  <c r="J31" i="23"/>
  <c r="J32" i="23"/>
  <c r="AC32" i="23" s="1"/>
  <c r="J33" i="23"/>
  <c r="J34" i="23"/>
  <c r="G30" i="23"/>
  <c r="G27" i="23" s="1"/>
  <c r="E27" i="23"/>
  <c r="C29" i="23"/>
  <c r="D27" i="23"/>
  <c r="D29" i="23" s="1"/>
  <c r="C27" i="23"/>
  <c r="E29" i="23" l="1"/>
  <c r="F29" i="23" s="1"/>
  <c r="F27" i="23"/>
  <c r="G24" i="23"/>
  <c r="J27" i="23"/>
  <c r="AC27" i="23" s="1"/>
  <c r="J30" i="23"/>
  <c r="A5" i="24"/>
  <c r="AC30" i="23" l="1"/>
  <c r="C49" i="7" s="1"/>
  <c r="J24" i="23"/>
  <c r="C48" i="7" s="1"/>
  <c r="G29" i="23"/>
  <c r="J29" i="23" s="1"/>
  <c r="AC29" i="23" s="1"/>
  <c r="A9" i="5"/>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<sst xmlns="http://schemas.openxmlformats.org/spreadsheetml/2006/main" count="1134" uniqueCount="654">
  <si>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</si>
  <si>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</si>
  <si>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</si>
  <si>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</si>
  <si>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</si>
  <si>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</si>
  <si>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</si>
  <si>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</si>
  <si>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</si>
  <si>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</si>
  <si>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</si>
  <si>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</si>
  <si>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</si>
  <si>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</si>
  <si>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</si>
  <si>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</si>
  <si>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</si>
  <si>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</si>
  <si>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</si>
  <si>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</si>
  <si>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</si>
  <si>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</si>
  <si>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</si>
  <si>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</si>
  <si>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</si>
  <si>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</si>
  <si>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</si>
  <si>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</si>
  <si>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</si>
  <si>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</si>
  <si>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</si>
  <si>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</si>
  <si>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</si>
  <si>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</si>
  <si>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</si>
  <si>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</si>
  <si>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</si>
  <si>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</si>
  <si>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</si>
  <si>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</si>
  <si>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</si>
  <si>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</si>
  <si>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</si>
  <si>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</si>
  <si>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</si>
  <si>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</si>
  <si>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</si>
  <si>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</si>
  <si>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</si>
  <si>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</si>
  <si>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</si>
  <si>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</si>
  <si>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</si>
  <si>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</si>
  <si>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</si>
  <si>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</si>
  <si>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</si>
  <si>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</si>
  <si>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</si>
  <si>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</si>
  <si>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</si>
  <si>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</si>
  <si>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</si>
  <si>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</si>
  <si>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</si>
  <si>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</si>
  <si>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</si>
  <si>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</si>
  <si>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</si>
  <si>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</si>
  <si>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</si>
  <si>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</si>
  <si>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</si>
  <si>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</si>
  <si>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</si>
  <si>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</si>
  <si>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</si>
  <si>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</si>
  <si>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</si>
  <si>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</si>
  <si>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</si>
  <si>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</si>
  <si>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</si>
  <si>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</si>
  <si>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</si>
  <si>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</si>
  <si>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</si>
  <si>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</si>
  <si>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</si>
  <si>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</si>
  <si>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</si>
  <si>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</si>
  <si>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</si>
  <si>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</si>
  <si>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</si>
  <si>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</si>
  <si>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</si>
  <si>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</si>
  <si>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</si>
  <si>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</si>
  <si>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</si>
  <si>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</si>
  <si>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</si>
  <si>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</si>
  <si>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</si>
  <si>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</si>
  <si>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</si>
  <si>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</si>
  <si>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</si>
  <si>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</si>
  <si>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</si>
  <si>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</si>
  <si>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</si>
  <si>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</si>
  <si>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</si>
  <si>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</si>
  <si>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</si>
  <si>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</si>
  <si>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</si>
  <si>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</si>
  <si>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</si>
  <si>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</si>
  <si>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</si>
  <si>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</si>
  <si>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</si>
  <si>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</si>
  <si>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</si>
  <si>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</si>
  <si>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</si>
  <si>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</si>
  <si>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</si>
  <si>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</si>
  <si>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</si>
  <si>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</si>
  <si>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</si>
  <si>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</si>
  <si>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</si>
  <si>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</si>
  <si>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</si>
  <si>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</si>
  <si>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</si>
  <si>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</si>
  <si>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</si>
  <si>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</si>
  <si>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</si>
  <si>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</si>
  <si>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</si>
  <si>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</si>
  <si>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</si>
  <si>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</si>
  <si>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</si>
  <si>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</si>
  <si>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</si>
  <si>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</si>
  <si>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</si>
  <si>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</si>
  <si>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</si>
  <si>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</si>
  <si>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</si>
  <si>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</si>
  <si>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</si>
  <si>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</si>
  <si>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</si>
  <si>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</si>
  <si>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</si>
  <si>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</si>
  <si>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</si>
  <si>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</si>
  <si>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</si>
  <si>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</si>
  <si>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</si>
  <si>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</si>
  <si>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</si>
  <si>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</si>
  <si>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</si>
  <si>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</si>
  <si>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</si>
  <si>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</si>
  <si>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</si>
  <si>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</si>
  <si>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</si>
  <si>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</si>
  <si>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</si>
  <si>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</si>
  <si>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</si>
  <si>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</si>
  <si>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</si>
  <si>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</si>
  <si>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</si>
  <si>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</si>
  <si>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</si>
  <si>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</si>
  <si>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</si>
  <si>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</si>
  <si>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</si>
  <si>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</si>
  <si>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</si>
  <si>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</si>
  <si>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</si>
  <si>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</si>
  <si>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</si>
  <si>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</si>
  <si>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</si>
  <si>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</si>
  <si>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</si>
  <si>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</si>
  <si>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</si>
  <si>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</si>
  <si>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</si>
  <si>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</si>
  <si>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</si>
  <si>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</si>
  <si>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</si>
  <si>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</si>
  <si>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</si>
  <si>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</si>
  <si>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</si>
  <si>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</si>
  <si>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</si>
  <si>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</si>
  <si>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</si>
  <si>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</si>
  <si>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</si>
  <si>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</si>
  <si>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</si>
  <si>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</si>
  <si>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</si>
  <si>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</si>
  <si>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</si>
  <si>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</si>
  <si>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</si>
  <si>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</si>
  <si>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</si>
  <si>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</si>
  <si>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</si>
  <si>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</si>
  <si>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</si>
  <si>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</si>
  <si>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</si>
  <si>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</si>
  <si>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</si>
  <si>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</si>
  <si>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</si>
  <si>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</si>
  <si>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</si>
  <si>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</si>
  <si>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</si>
  <si>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</si>
  <si>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</si>
  <si>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</si>
  <si>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</si>
  <si>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</si>
  <si>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</si>
  <si>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</si>
  <si>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</si>
  <si>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</si>
  <si>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</si>
  <si>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</si>
  <si>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</si>
  <si>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</si>
  <si>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</si>
  <si>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</si>
  <si>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</si>
  <si>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</si>
  <si>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</si>
  <si>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</si>
  <si>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</si>
  <si>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</si>
  <si>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</si>
  <si>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</si>
  <si>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</si>
  <si>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</si>
  <si>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</si>
  <si>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</si>
  <si>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</si>
  <si>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</si>
  <si>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</si>
  <si>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</si>
  <si>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</si>
  <si>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</si>
  <si>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</si>
  <si>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</si>
  <si>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</si>
  <si>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</si>
  <si>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</si>
  <si>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</si>
  <si>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</si>
  <si>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</si>
  <si>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</si>
  <si>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</si>
  <si>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</si>
  <si>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</si>
  <si>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</si>
  <si>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</si>
  <si>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</si>
  <si>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</si>
  <si>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</si>
  <si>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</si>
  <si>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</si>
  <si>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</si>
  <si>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</si>
  <si>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</si>
  <si>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</si>
  <si>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</si>
  <si>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</si>
  <si>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</si>
  <si>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</si>
  <si>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</si>
  <si>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</si>
  <si>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</si>
  <si>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</si>
  <si>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</si>
  <si>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</si>
  <si>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</si>
  <si>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</si>
  <si>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</si>
  <si>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</si>
  <si>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</si>
  <si>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</si>
  <si>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</si>
  <si>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</si>
  <si>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</si>
  <si>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</si>
  <si>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</si>
  <si>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</si>
  <si>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</si>
  <si>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</si>
  <si>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</si>
  <si>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</si>
  <si>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</si>
  <si>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</si>
  <si>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</si>
  <si>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</si>
  <si>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</si>
  <si>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</si>
  <si>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</si>
  <si>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</si>
  <si>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</si>
  <si>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</si>
  <si>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</si>
  <si>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</si>
  <si>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</si>
  <si>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</si>
  <si>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</si>
  <si>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</si>
  <si>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</si>
  <si>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</si>
  <si>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</si>
  <si>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</si>
  <si>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</si>
  <si>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</si>
  <si>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</si>
  <si>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</si>
  <si>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</si>
  <si>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</si>
  <si>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</si>
  <si>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</si>
  <si>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</si>
  <si>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</si>
  <si>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</si>
  <si>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</si>
  <si>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</si>
  <si>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</si>
  <si>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</si>
  <si>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</si>
  <si>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</si>
  <si>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</si>
  <si>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</si>
  <si>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</si>
  <si>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</si>
  <si>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</si>
  <si>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</si>
  <si>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</si>
  <si>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</si>
  <si>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</si>
  <si>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</si>
  <si>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</si>
  <si>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</si>
  <si>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</si>
  <si>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</si>
  <si>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</si>
  <si>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</si>
  <si>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</si>
  <si>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</si>
  <si>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</si>
  <si>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</si>
  <si>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</si>
  <si>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</si>
  <si>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</si>
  <si>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</si>
  <si>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</si>
  <si>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</si>
  <si>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</si>
  <si>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</si>
  <si>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</si>
  <si>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</si>
  <si>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</si>
  <si>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</si>
  <si>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</si>
  <si>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</si>
  <si>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</si>
  <si>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</si>
  <si>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</si>
  <si>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</si>
  <si>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</si>
  <si>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</si>
  <si>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</si>
  <si>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</si>
  <si>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</si>
  <si>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</si>
  <si>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</si>
  <si>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</si>
  <si>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</si>
  <si>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</si>
  <si>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</si>
  <si>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</si>
  <si>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</si>
  <si>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</si>
  <si>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</si>
  <si>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</si>
  <si>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</si>
  <si>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</si>
  <si>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</si>
  <si>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</si>
  <si>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</si>
  <si>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</si>
  <si>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</si>
  <si>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</si>
  <si>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</si>
  <si>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</si>
  <si>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</si>
  <si>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</si>
  <si>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</si>
  <si>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</si>
  <si>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</si>
  <si>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</si>
  <si>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</si>
  <si>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</si>
  <si>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</si>
  <si>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</si>
  <si>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</si>
  <si>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</si>
  <si>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</si>
  <si>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</si>
  <si>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</si>
  <si>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</si>
  <si>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</si>
  <si>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</si>
  <si>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</si>
  <si>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</si>
  <si>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</si>
  <si>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</si>
  <si>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</si>
  <si>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</si>
  <si>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</si>
  <si>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</si>
  <si>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</si>
  <si>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</si>
  <si>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</si>
  <si>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</si>
  <si>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</si>
  <si>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</si>
  <si>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</si>
  <si>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</si>
  <si>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</si>
  <si>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</si>
  <si>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</si>
  <si>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</si>
  <si>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</si>
  <si>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</si>
  <si>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</si>
  <si>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</si>
  <si>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</si>
  <si>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</si>
  <si>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</si>
  <si>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</si>
  <si>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</si>
  <si>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</si>
  <si>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</si>
  <si>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</si>
  <si>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</si>
  <si>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</si>
  <si>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</si>
  <si>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</si>
  <si>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</si>
  <si>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</si>
  <si>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</si>
  <si>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</si>
  <si>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</si>
  <si>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</si>
  <si>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</si>
  <si>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</si>
  <si>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</si>
  <si>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</si>
  <si>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</si>
  <si>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</si>
  <si>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</si>
  <si>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</si>
  <si>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</si>
  <si>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</si>
  <si>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</si>
  <si>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</si>
  <si>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</si>
  <si>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</si>
  <si>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</si>
  <si>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</si>
  <si>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</si>
  <si>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</si>
  <si>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</si>
  <si>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</si>
  <si>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</si>
  <si>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</si>
  <si>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</si>
  <si>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</si>
  <si>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</si>
  <si>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</si>
  <si>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</si>
  <si>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</si>
  <si>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</si>
  <si>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</si>
  <si>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</si>
  <si>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</si>
  <si>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</si>
  <si>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</si>
  <si>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</si>
  <si>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</si>
  <si>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</si>
  <si>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</si>
  <si>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</si>
  <si>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Техническое перевооружение ПС 110/35/6  кВ "КНС-1" (реконструкция ограждения по программе "Антитеррор")</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</si>
  <si>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</si>
  <si>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</si>
  <si>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</si>
  <si>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</si>
  <si>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</si>
  <si>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</si>
  <si>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</si>
  <si>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</si>
  <si>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</si>
  <si>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</si>
  <si>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</si>
  <si>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</si>
  <si>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</si>
  <si>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</si>
  <si>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</si>
  <si>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</si>
  <si>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</si>
  <si>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</si>
  <si>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</si>
  <si>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</si>
  <si>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</si>
  <si>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</si>
  <si>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</si>
  <si>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 предусмотрено проектом</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</si>
  <si>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</si>
  <si>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</si>
  <si>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</si>
  <si>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</si>
  <si>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</si>
  <si>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</si>
  <si>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</si>
  <si>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264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</si>
  <si>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</si>
  <si>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</si>
  <si>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</si>
  <si>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</si>
  <si>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</si>
  <si>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</si>
  <si>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</si>
  <si>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</si>
  <si>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</si>
  <si>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</si>
  <si>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</si>
  <si>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</si>
  <si>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</si>
  <si>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</si>
  <si>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</si>
  <si>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</si>
  <si>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</si>
  <si>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</si>
  <si>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</si>
  <si>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</si>
  <si>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</si>
  <si>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</si>
  <si>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</si>
  <si>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</si>
  <si>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</si>
  <si>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</si>
  <si>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</si>
  <si>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</si>
  <si>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</si>
  <si>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</si>
  <si>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</si>
  <si>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</si>
  <si>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</si>
  <si>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</si>
  <si>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</si>
  <si>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</si>
  <si>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</si>
  <si>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</si>
  <si>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</si>
  <si>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</si>
  <si>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</si>
  <si>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</si>
  <si>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</si>
  <si>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</si>
  <si>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</si>
  <si>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</si>
  <si>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</si>
  <si>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</si>
  <si>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</si>
  <si>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</si>
  <si>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</si>
  <si>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</si>
  <si>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</si>
  <si>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</si>
  <si>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</si>
  <si>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</si>
  <si>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</si>
  <si>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</si>
  <si>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</si>
  <si>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</si>
  <si>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</si>
  <si>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</si>
  <si>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</si>
  <si>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</si>
  <si>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</si>
  <si>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</si>
  <si>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</si>
  <si>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</si>
  <si>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</si>
  <si>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</si>
  <si>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</si>
  <si>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</si>
  <si>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</si>
  <si>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</si>
  <si>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</si>
  <si>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</si>
  <si>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</si>
  <si>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</si>
  <si>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 xml:space="preserve">Приказ № 264 от 20.07.2018 филиала АО "Тюменьэнерго" Когалымские электрические сети
</t>
  </si>
  <si>
    <t>1.12.</t>
  </si>
  <si>
    <t>3.7.</t>
  </si>
  <si>
    <t>К</t>
  </si>
  <si>
    <t xml:space="preserve">Техническое перевооружение   </t>
  </si>
  <si>
    <t>Приказ 264 от 27.07.2018</t>
  </si>
  <si>
    <t>Сметная стоимость проекта в ценах 2 кв.  2018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</si>
  <si>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</si>
  <si>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</si>
  <si>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1"/>
        <color theme="1"/>
        <rFont val="Times New Roman"/>
        <family val="1"/>
        <charset val="204"/>
      </rPr>
      <t xml:space="preserve"> 103.426,00 </t>
    </r>
    <r>
      <rPr>
        <sz val="11"/>
        <color theme="1"/>
        <rFont val="Times New Roman"/>
        <family val="1"/>
        <charset val="204"/>
      </rPr>
      <t>руб. С НДС.</t>
    </r>
  </si>
  <si>
    <t>от «__» _____ 20 _ г. №___</t>
  </si>
  <si>
    <t>от «__» _____ 20   _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</si>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</sst>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5" borderId="1" xfId="2" applyFont="1" applyFill="1" applyBorder="1" applyAlignment="1">
      <alignment horizontal="center" vertical="center" wrapText="1"/>
    </xf>
    <xf numFmtId="0" fontId="64" fillId="25" borderId="0" xfId="2" applyFont="1" applyFill="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36" fillId="0" borderId="1" xfId="49" applyFont="1" applyBorder="1"/>
    <xf numFmtId="0" fontId="11" fillId="0" borderId="1" xfId="67" applyFont="1" applyFill="1" applyBorder="1" applyAlignment="1">
      <alignment horizontal="center" vertical="top"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1"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36" fillId="25" borderId="36" xfId="0" applyFont="1" applyFill="1" applyBorder="1"/>
    <xf numFmtId="0" fontId="42" fillId="25" borderId="24" xfId="2" applyFont="1" applyFill="1" applyBorder="1" applyAlignment="1">
      <alignment horizontal="left" vertical="center" wrapText="1"/>
    </xf>
    <xf numFmtId="171" fontId="39" fillId="25"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1"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4" xfId="2" applyFont="1" applyFill="1" applyBorder="1" applyAlignment="1">
      <alignment vertical="top" wrapText="1"/>
    </xf>
    <xf numFmtId="0" fontId="41" fillId="25" borderId="30"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SheetLayoutView="70" workbookViewId="0">
      <selection activeCell="C3" sqref="C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650</v>
      </c>
      <c r="D3" s="16"/>
    </row>
    <row r="4" spans="1:19" s="12" customFormat="1" ht="18.75" x14ac:dyDescent="0.3">
      <c r="A4" s="17"/>
      <c r="D4" s="16"/>
      <c r="E4" s="15"/>
    </row>
    <row r="5" spans="1:19" s="12" customFormat="1" ht="15.75" x14ac:dyDescent="0.25">
      <c r="A5" s="276" t="s">
        <v>632</v>
      </c>
      <c r="B5" s="276"/>
      <c r="C5" s="276"/>
      <c r="D5" s="126"/>
      <c r="E5" s="126"/>
      <c r="F5" s="126"/>
      <c r="G5" s="126"/>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560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532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529</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343</v>
      </c>
      <c r="C22" s="36"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531</v>
      </c>
      <c r="C23" s="137" t="s">
        <v>524</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453</v>
      </c>
      <c r="C25" s="178" t="s">
        <v>601</v>
      </c>
      <c r="D25" s="34"/>
      <c r="E25" s="33"/>
      <c r="F25" s="33"/>
      <c r="G25" s="33"/>
      <c r="H25" s="33"/>
      <c r="I25" s="33"/>
      <c r="J25" s="33"/>
      <c r="K25" s="33"/>
      <c r="L25" s="33"/>
      <c r="M25" s="33"/>
      <c r="N25" s="33"/>
      <c r="O25" s="33"/>
      <c r="P25" s="32"/>
      <c r="Q25" s="32"/>
      <c r="R25" s="32"/>
      <c r="S25" s="32"/>
    </row>
    <row r="26" spans="1:19" s="31" customFormat="1" ht="49.5" customHeight="1" x14ac:dyDescent="0.2">
      <c r="A26" s="24" t="s">
        <v>61</v>
      </c>
      <c r="B26" s="123" t="s">
        <v>74</v>
      </c>
      <c r="C26" s="178" t="s">
        <v>602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73</v>
      </c>
      <c r="C27" s="178" t="s">
        <v>603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454</v>
      </c>
      <c r="C28" s="178" t="s">
        <v>527</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455</v>
      </c>
      <c r="C29" s="178" t="s">
        <v>527</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456</v>
      </c>
      <c r="C30" s="178" t="s">
        <v>527</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457</v>
      </c>
      <c r="C31" s="178" t="s">
        <v>527</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458</v>
      </c>
      <c r="C32" s="178" t="s">
        <v>527</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459</v>
      </c>
      <c r="C33" s="178" t="s">
        <v>604</v>
      </c>
      <c r="D33" s="34"/>
      <c r="E33" s="33"/>
      <c r="F33" s="33"/>
      <c r="G33" s="33"/>
      <c r="H33" s="33"/>
      <c r="I33" s="33"/>
      <c r="J33" s="33"/>
      <c r="K33" s="33"/>
      <c r="L33" s="33"/>
      <c r="M33" s="33"/>
      <c r="N33" s="33"/>
      <c r="O33" s="33"/>
      <c r="P33" s="32"/>
      <c r="Q33" s="32"/>
      <c r="R33" s="32"/>
      <c r="S33" s="32"/>
    </row>
    <row r="34" spans="1:19" ht="111" customHeight="1" x14ac:dyDescent="0.25">
      <c r="A34" s="24" t="s">
        <v>475</v>
      </c>
      <c r="B34" s="39" t="s">
        <v>460</v>
      </c>
      <c r="C34" s="178" t="s">
        <v>527</v>
      </c>
      <c r="D34" s="23"/>
      <c r="E34" s="23"/>
      <c r="F34" s="23"/>
      <c r="G34" s="23"/>
      <c r="H34" s="23"/>
      <c r="I34" s="23"/>
      <c r="J34" s="23"/>
      <c r="K34" s="23"/>
      <c r="L34" s="23"/>
      <c r="M34" s="23"/>
      <c r="N34" s="23"/>
      <c r="O34" s="23"/>
      <c r="P34" s="23"/>
      <c r="Q34" s="23"/>
      <c r="R34" s="23"/>
      <c r="S34" s="23"/>
    </row>
    <row r="35" spans="1:19" ht="58.5" customHeight="1" x14ac:dyDescent="0.25">
      <c r="A35" s="24" t="s">
        <v>463</v>
      </c>
      <c r="B35" s="39" t="s">
        <v>71</v>
      </c>
      <c r="C35" s="178" t="s">
        <v>527</v>
      </c>
      <c r="D35" s="23"/>
      <c r="E35" s="23"/>
      <c r="F35" s="23"/>
      <c r="G35" s="23"/>
      <c r="H35" s="23"/>
      <c r="I35" s="23"/>
      <c r="J35" s="23"/>
      <c r="K35" s="23"/>
      <c r="L35" s="23"/>
      <c r="M35" s="23"/>
      <c r="N35" s="23"/>
      <c r="O35" s="23"/>
      <c r="P35" s="23"/>
      <c r="Q35" s="23"/>
      <c r="R35" s="23"/>
      <c r="S35" s="23"/>
    </row>
    <row r="36" spans="1:19" ht="51.75" customHeight="1" x14ac:dyDescent="0.25">
      <c r="A36" s="24" t="s">
        <v>476</v>
      </c>
      <c r="B36" s="39" t="s">
        <v>461</v>
      </c>
      <c r="C36" s="178" t="s">
        <v>527</v>
      </c>
      <c r="D36" s="23"/>
      <c r="E36" s="23"/>
      <c r="F36" s="23"/>
      <c r="G36" s="23"/>
      <c r="H36" s="23"/>
      <c r="I36" s="23"/>
      <c r="J36" s="23"/>
      <c r="K36" s="23"/>
      <c r="L36" s="23"/>
      <c r="M36" s="23"/>
      <c r="N36" s="23"/>
      <c r="O36" s="23"/>
      <c r="P36" s="23"/>
      <c r="Q36" s="23"/>
      <c r="R36" s="23"/>
      <c r="S36" s="23"/>
    </row>
    <row r="37" spans="1:19" ht="43.5" customHeight="1" x14ac:dyDescent="0.25">
      <c r="A37" s="24" t="s">
        <v>464</v>
      </c>
      <c r="B37" s="39" t="s">
        <v>462</v>
      </c>
      <c r="C37" s="178" t="s">
        <v>640</v>
      </c>
      <c r="D37" s="23"/>
      <c r="E37" s="23"/>
      <c r="F37" s="23"/>
      <c r="G37" s="23"/>
      <c r="H37" s="23"/>
      <c r="I37" s="23"/>
      <c r="J37" s="23"/>
      <c r="K37" s="23"/>
      <c r="L37" s="23"/>
      <c r="M37" s="23"/>
      <c r="N37" s="23"/>
      <c r="O37" s="23"/>
      <c r="P37" s="23"/>
      <c r="Q37" s="23"/>
      <c r="R37" s="23"/>
      <c r="S37" s="23"/>
    </row>
    <row r="38" spans="1:19" ht="43.5" customHeight="1" x14ac:dyDescent="0.25">
      <c r="A38" s="24" t="s">
        <v>477</v>
      </c>
      <c r="B38" s="39" t="s">
        <v>237</v>
      </c>
      <c r="C38" s="178" t="s">
        <v>527</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465</v>
      </c>
      <c r="B40" s="39" t="s">
        <v>519</v>
      </c>
      <c r="C40" s="142">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9" t="s">
        <v>501</v>
      </c>
      <c r="C41" s="133" t="s">
        <v>554</v>
      </c>
      <c r="D41" s="23"/>
      <c r="E41" s="23"/>
      <c r="F41" s="23"/>
      <c r="G41" s="23"/>
      <c r="H41" s="23"/>
      <c r="I41" s="23"/>
      <c r="J41" s="23"/>
      <c r="K41" s="23"/>
      <c r="L41" s="23"/>
      <c r="M41" s="23"/>
      <c r="N41" s="23"/>
      <c r="O41" s="23"/>
      <c r="P41" s="23"/>
      <c r="Q41" s="23"/>
      <c r="R41" s="23"/>
      <c r="S41" s="23"/>
    </row>
    <row r="42" spans="1:19" ht="83.25" customHeight="1" x14ac:dyDescent="0.25">
      <c r="A42" s="24" t="s">
        <v>466</v>
      </c>
      <c r="B42" s="39" t="s">
        <v>516</v>
      </c>
      <c r="C42" s="133" t="s">
        <v>554</v>
      </c>
      <c r="D42" s="23"/>
      <c r="E42" s="23"/>
      <c r="F42" s="23"/>
      <c r="G42" s="23"/>
      <c r="H42" s="23"/>
      <c r="I42" s="23"/>
      <c r="J42" s="23"/>
      <c r="K42" s="23"/>
      <c r="L42" s="23"/>
      <c r="M42" s="23"/>
      <c r="N42" s="23"/>
      <c r="O42" s="23"/>
      <c r="P42" s="23"/>
      <c r="Q42" s="23"/>
      <c r="R42" s="23"/>
      <c r="S42" s="23"/>
    </row>
    <row r="43" spans="1:19" ht="186" customHeight="1" x14ac:dyDescent="0.25">
      <c r="A43" s="24" t="s">
        <v>481</v>
      </c>
      <c r="B43" s="39" t="s">
        <v>482</v>
      </c>
      <c r="C43" s="133" t="s">
        <v>554</v>
      </c>
      <c r="D43" s="23"/>
      <c r="E43" s="23"/>
      <c r="F43" s="23"/>
      <c r="G43" s="23"/>
      <c r="H43" s="23"/>
      <c r="I43" s="23"/>
      <c r="J43" s="23"/>
      <c r="K43" s="23"/>
      <c r="L43" s="23"/>
      <c r="M43" s="23"/>
      <c r="N43" s="23"/>
      <c r="O43" s="23"/>
      <c r="P43" s="23"/>
      <c r="Q43" s="23"/>
      <c r="R43" s="23"/>
      <c r="S43" s="23"/>
    </row>
    <row r="44" spans="1:19" ht="111" customHeight="1" x14ac:dyDescent="0.25">
      <c r="A44" s="24" t="s">
        <v>467</v>
      </c>
      <c r="B44" s="39" t="s">
        <v>507</v>
      </c>
      <c r="C44" s="133" t="s">
        <v>554</v>
      </c>
      <c r="D44" s="23"/>
      <c r="E44" s="23"/>
      <c r="F44" s="23"/>
      <c r="G44" s="23"/>
      <c r="H44" s="23"/>
      <c r="I44" s="23"/>
      <c r="J44" s="23"/>
      <c r="K44" s="23"/>
      <c r="L44" s="23"/>
      <c r="M44" s="23"/>
      <c r="N44" s="23"/>
      <c r="O44" s="23"/>
      <c r="P44" s="23"/>
      <c r="Q44" s="23"/>
      <c r="R44" s="23"/>
      <c r="S44" s="23"/>
    </row>
    <row r="45" spans="1:19" ht="120" customHeight="1" x14ac:dyDescent="0.25">
      <c r="A45" s="24" t="s">
        <v>502</v>
      </c>
      <c r="B45" s="39" t="s">
        <v>508</v>
      </c>
      <c r="C45" s="133" t="s">
        <v>554</v>
      </c>
      <c r="D45" s="23"/>
      <c r="E45" s="23"/>
      <c r="F45" s="23"/>
      <c r="G45" s="23"/>
      <c r="H45" s="23"/>
      <c r="I45" s="23"/>
      <c r="J45" s="23"/>
      <c r="K45" s="23"/>
      <c r="L45" s="23"/>
      <c r="M45" s="23"/>
      <c r="N45" s="23"/>
      <c r="O45" s="23"/>
      <c r="P45" s="23"/>
      <c r="Q45" s="23"/>
      <c r="R45" s="23"/>
      <c r="S45" s="23"/>
    </row>
    <row r="46" spans="1:19" ht="101.25" customHeight="1" x14ac:dyDescent="0.25">
      <c r="A46" s="24" t="s">
        <v>468</v>
      </c>
      <c r="B46" s="39" t="s">
        <v>509</v>
      </c>
      <c r="C46" s="133">
        <v>20.76</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503</v>
      </c>
      <c r="B48" s="39" t="s">
        <v>517</v>
      </c>
      <c r="C48" s="216">
        <f>'6.2. Паспорт фин осв ввод'!AC24</f>
        <v>8.5272800000000011</v>
      </c>
      <c r="D48" s="23"/>
      <c r="E48" s="23"/>
      <c r="F48" s="23"/>
      <c r="G48" s="23"/>
      <c r="H48" s="23"/>
      <c r="I48" s="23"/>
      <c r="J48" s="23"/>
      <c r="K48" s="23"/>
      <c r="L48" s="23"/>
      <c r="M48" s="23"/>
      <c r="N48" s="23"/>
      <c r="O48" s="23"/>
      <c r="P48" s="23"/>
      <c r="Q48" s="23"/>
      <c r="R48" s="23"/>
      <c r="S48" s="23"/>
    </row>
    <row r="49" spans="1:19" ht="71.25" customHeight="1" x14ac:dyDescent="0.25">
      <c r="A49" s="24" t="s">
        <v>469</v>
      </c>
      <c r="B49" s="39" t="s">
        <v>518</v>
      </c>
      <c r="C49" s="216">
        <f>'6.2. Паспорт фин осв ввод'!AC30</f>
        <v>7.1717599999999999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110/35/6  кВ "КНС-1" (реконструкция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480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107</v>
      </c>
      <c r="C19" s="288" t="s">
        <v>375</v>
      </c>
      <c r="D19" s="287" t="s">
        <v>374</v>
      </c>
      <c r="E19" s="287" t="s">
        <v>106</v>
      </c>
      <c r="F19" s="287" t="s">
        <v>105</v>
      </c>
      <c r="G19" s="287" t="s">
        <v>370</v>
      </c>
      <c r="H19" s="287" t="s">
        <v>104</v>
      </c>
      <c r="I19" s="287" t="s">
        <v>103</v>
      </c>
      <c r="J19" s="287" t="s">
        <v>102</v>
      </c>
      <c r="K19" s="287" t="s">
        <v>101</v>
      </c>
      <c r="L19" s="287" t="s">
        <v>100</v>
      </c>
      <c r="M19" s="287" t="s">
        <v>99</v>
      </c>
      <c r="N19" s="287" t="s">
        <v>98</v>
      </c>
      <c r="O19" s="287" t="s">
        <v>97</v>
      </c>
      <c r="P19" s="287" t="s">
        <v>96</v>
      </c>
      <c r="Q19" s="287" t="s">
        <v>373</v>
      </c>
      <c r="R19" s="287"/>
      <c r="S19" s="290" t="s">
        <v>472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371</v>
      </c>
      <c r="R20" s="42" t="s">
        <v>372</v>
      </c>
      <c r="S20" s="290"/>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473</v>
      </c>
      <c r="H22" s="45"/>
      <c r="I22" s="45"/>
      <c r="J22" s="45"/>
      <c r="K22" s="45"/>
      <c r="L22" s="45"/>
      <c r="M22" s="45"/>
      <c r="N22" s="45"/>
      <c r="O22" s="45"/>
      <c r="P22" s="45"/>
      <c r="Q22" s="37"/>
      <c r="R22" s="5"/>
      <c r="S22" s="11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91</v>
      </c>
      <c r="C25" s="45"/>
      <c r="D25" s="45"/>
      <c r="E25" s="45" t="s">
        <v>90</v>
      </c>
      <c r="F25" s="45" t="s">
        <v>89</v>
      </c>
      <c r="G25" s="45" t="s">
        <v>474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5"/>
      <c r="B29" s="45" t="s">
        <v>368</v>
      </c>
      <c r="C29" s="45"/>
      <c r="D29" s="45"/>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5.85546875" style="49" customWidth="1"/>
    <col min="3" max="3" width="19.425781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F_TP1500.PR.0035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Техническое перевооружение ПС 110/35/6  кВ "КНС-1" (реконструкция ограждения по программе "Антитеррор")</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485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228</v>
      </c>
      <c r="C21" s="299"/>
      <c r="D21" s="302" t="s">
        <v>129</v>
      </c>
      <c r="E21" s="298" t="s">
        <v>514</v>
      </c>
      <c r="F21" s="299"/>
      <c r="G21" s="298" t="s">
        <v>278</v>
      </c>
      <c r="H21" s="299"/>
      <c r="I21" s="298" t="s">
        <v>128</v>
      </c>
      <c r="J21" s="299"/>
      <c r="K21" s="302" t="s">
        <v>127</v>
      </c>
      <c r="L21" s="298" t="s">
        <v>126</v>
      </c>
      <c r="M21" s="299"/>
      <c r="N21" s="298" t="s">
        <v>510</v>
      </c>
      <c r="O21" s="299"/>
      <c r="P21" s="302" t="s">
        <v>125</v>
      </c>
      <c r="Q21" s="291" t="s">
        <v>124</v>
      </c>
      <c r="R21" s="292"/>
      <c r="S21" s="291" t="s">
        <v>123</v>
      </c>
      <c r="T21" s="293"/>
    </row>
    <row r="22" spans="1:113" ht="204.75" customHeight="1" x14ac:dyDescent="0.25">
      <c r="A22" s="296"/>
      <c r="B22" s="300"/>
      <c r="C22" s="301"/>
      <c r="D22" s="305"/>
      <c r="E22" s="300"/>
      <c r="F22" s="301"/>
      <c r="G22" s="300"/>
      <c r="H22" s="301"/>
      <c r="I22" s="300"/>
      <c r="J22" s="301"/>
      <c r="K22" s="303"/>
      <c r="L22" s="300"/>
      <c r="M22" s="301"/>
      <c r="N22" s="300"/>
      <c r="O22" s="301"/>
      <c r="P22" s="303"/>
      <c r="Q22" s="90" t="s">
        <v>122</v>
      </c>
      <c r="R22" s="90" t="s">
        <v>484</v>
      </c>
      <c r="S22" s="90" t="s">
        <v>121</v>
      </c>
      <c r="T22" s="90" t="s">
        <v>120</v>
      </c>
    </row>
    <row r="23" spans="1:113" ht="51.75" customHeight="1" x14ac:dyDescent="0.25">
      <c r="A23" s="297"/>
      <c r="B23" s="124" t="s">
        <v>118</v>
      </c>
      <c r="C23" s="124" t="s">
        <v>119</v>
      </c>
      <c r="D23" s="303"/>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0" t="s">
        <v>118</v>
      </c>
      <c r="R23" s="90" t="s">
        <v>118</v>
      </c>
      <c r="S23" s="90" t="s">
        <v>118</v>
      </c>
      <c r="T23" s="90"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34"/>
      <c r="C25" s="134"/>
      <c r="D25" s="58"/>
      <c r="E25" s="134"/>
      <c r="F25" s="134"/>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117</v>
      </c>
      <c r="C27" s="53"/>
      <c r="D27" s="53"/>
      <c r="E27" s="53"/>
      <c r="F27" s="53"/>
      <c r="G27" s="53"/>
      <c r="H27" s="53"/>
      <c r="I27" s="53"/>
      <c r="J27" s="53"/>
      <c r="K27" s="53"/>
      <c r="L27" s="53"/>
      <c r="M27" s="53"/>
      <c r="N27" s="53"/>
      <c r="O27" s="53"/>
      <c r="P27" s="53"/>
      <c r="Q27" s="53"/>
      <c r="R27" s="53"/>
    </row>
    <row r="28" spans="1:113" x14ac:dyDescent="0.25">
      <c r="B28" s="304" t="s">
        <v>520</v>
      </c>
      <c r="C28" s="304"/>
      <c r="D28" s="304"/>
      <c r="E28" s="304"/>
      <c r="F28" s="304"/>
      <c r="G28" s="304"/>
      <c r="H28" s="304"/>
      <c r="I28" s="304"/>
      <c r="J28" s="304"/>
      <c r="K28" s="304"/>
      <c r="L28" s="304"/>
      <c r="M28" s="304"/>
      <c r="N28" s="304"/>
      <c r="O28" s="304"/>
      <c r="P28" s="304"/>
      <c r="Q28" s="304"/>
      <c r="R28" s="30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483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116</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115</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114</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113</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112</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109</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108</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F_TP1500.PR.0035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110/35/6  кВ "КНС-1" (реконструкция ограждения по программе "Антитеррор")</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6" t="s">
        <v>5</v>
      </c>
      <c r="B21" s="308" t="s">
        <v>494</v>
      </c>
      <c r="C21" s="309"/>
      <c r="D21" s="308" t="s">
        <v>496</v>
      </c>
      <c r="E21" s="309"/>
      <c r="F21" s="291" t="s">
        <v>101</v>
      </c>
      <c r="G21" s="293"/>
      <c r="H21" s="293"/>
      <c r="I21" s="292"/>
      <c r="J21" s="306" t="s">
        <v>497</v>
      </c>
      <c r="K21" s="308" t="s">
        <v>498</v>
      </c>
      <c r="L21" s="309"/>
      <c r="M21" s="308" t="s">
        <v>499</v>
      </c>
      <c r="N21" s="309"/>
      <c r="O21" s="308" t="s">
        <v>486</v>
      </c>
      <c r="P21" s="309"/>
      <c r="Q21" s="308" t="s">
        <v>134</v>
      </c>
      <c r="R21" s="309"/>
      <c r="S21" s="306" t="s">
        <v>133</v>
      </c>
      <c r="T21" s="306" t="s">
        <v>500</v>
      </c>
      <c r="U21" s="306" t="s">
        <v>495</v>
      </c>
      <c r="V21" s="308" t="s">
        <v>132</v>
      </c>
      <c r="W21" s="309"/>
      <c r="X21" s="291" t="s">
        <v>124</v>
      </c>
      <c r="Y21" s="293"/>
      <c r="Z21" s="291" t="s">
        <v>123</v>
      </c>
      <c r="AA21" s="293"/>
    </row>
    <row r="22" spans="1:27" ht="216" customHeight="1" x14ac:dyDescent="0.25">
      <c r="A22" s="312"/>
      <c r="B22" s="310"/>
      <c r="C22" s="311"/>
      <c r="D22" s="310"/>
      <c r="E22" s="311"/>
      <c r="F22" s="291" t="s">
        <v>131</v>
      </c>
      <c r="G22" s="292"/>
      <c r="H22" s="291" t="s">
        <v>130</v>
      </c>
      <c r="I22" s="292"/>
      <c r="J22" s="307"/>
      <c r="K22" s="310"/>
      <c r="L22" s="311"/>
      <c r="M22" s="310"/>
      <c r="N22" s="311"/>
      <c r="O22" s="310"/>
      <c r="P22" s="311"/>
      <c r="Q22" s="310"/>
      <c r="R22" s="311"/>
      <c r="S22" s="307"/>
      <c r="T22" s="307"/>
      <c r="U22" s="307"/>
      <c r="V22" s="310"/>
      <c r="W22" s="311"/>
      <c r="X22" s="90" t="s">
        <v>122</v>
      </c>
      <c r="Y22" s="90" t="s">
        <v>484</v>
      </c>
      <c r="Z22" s="90" t="s">
        <v>121</v>
      </c>
      <c r="AA22" s="90" t="s">
        <v>120</v>
      </c>
    </row>
    <row r="23" spans="1:27" ht="60" customHeight="1" x14ac:dyDescent="0.25">
      <c r="A23" s="307"/>
      <c r="B23" s="122" t="s">
        <v>118</v>
      </c>
      <c r="C23" s="122"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F_TP1500.PR.0035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Техническое перевооружение ПС 110/35/6  кВ "КНС-1" (реконструкция ограждения по программе "Антитеррор")</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479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492</v>
      </c>
      <c r="C22" s="163" t="s">
        <v>558</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7"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36"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526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493</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9"/>
      <c r="AB6" s="11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9"/>
      <c r="AB7" s="11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0"/>
      <c r="AB8" s="12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1"/>
      <c r="AB9" s="12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9"/>
      <c r="AB10" s="119"/>
    </row>
    <row r="11" spans="1:28" ht="15.75" x14ac:dyDescent="0.25">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0"/>
      <c r="AB11" s="12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1"/>
      <c r="AB12" s="12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Техническое перевооружение ПС 110/35/6  кВ "КНС-1" (реконструкция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0"/>
      <c r="AB14" s="12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9"/>
      <c r="AB16" s="12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9"/>
      <c r="AB17" s="12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9"/>
      <c r="AB18" s="12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9"/>
      <c r="AB19" s="12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0"/>
      <c r="AB20" s="13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0"/>
      <c r="AB21" s="130"/>
    </row>
    <row r="22" spans="1:28" x14ac:dyDescent="0.25">
      <c r="A22" s="315" t="s">
        <v>511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1"/>
      <c r="AB22" s="131"/>
    </row>
    <row r="23" spans="1:28" ht="32.25" customHeight="1" x14ac:dyDescent="0.25">
      <c r="A23" s="317" t="s">
        <v>366</v>
      </c>
      <c r="B23" s="318"/>
      <c r="C23" s="318"/>
      <c r="D23" s="318"/>
      <c r="E23" s="318"/>
      <c r="F23" s="318"/>
      <c r="G23" s="318"/>
      <c r="H23" s="318"/>
      <c r="I23" s="318"/>
      <c r="J23" s="318"/>
      <c r="K23" s="318"/>
      <c r="L23" s="319"/>
      <c r="M23" s="316" t="s">
        <v>367</v>
      </c>
      <c r="N23" s="316"/>
      <c r="O23" s="316"/>
      <c r="P23" s="316"/>
      <c r="Q23" s="316"/>
      <c r="R23" s="316"/>
      <c r="S23" s="316"/>
      <c r="T23" s="316"/>
      <c r="U23" s="316"/>
      <c r="V23" s="316"/>
      <c r="W23" s="316"/>
      <c r="X23" s="316"/>
      <c r="Y23" s="316"/>
      <c r="Z23" s="316"/>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522</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ПС 110/35/6  кВ "КНС-1" (реконструкция ограждения по программе "Антитеррор")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488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1" t="s">
        <v>85</v>
      </c>
      <c r="F19" s="322"/>
      <c r="G19" s="322"/>
      <c r="H19" s="322"/>
      <c r="I19" s="323"/>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83</v>
      </c>
      <c r="F20" s="41" t="s">
        <v>82</v>
      </c>
      <c r="G20" s="41" t="s">
        <v>81</v>
      </c>
      <c r="H20" s="41" t="s">
        <v>80</v>
      </c>
      <c r="I20" s="41" t="s">
        <v>79</v>
      </c>
      <c r="J20" s="41" t="s">
        <v>78</v>
      </c>
      <c r="K20" s="41" t="s">
        <v>4</v>
      </c>
      <c r="L20" s="48" t="s">
        <v>3</v>
      </c>
      <c r="M20" s="47" t="s">
        <v>236</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R3" sqref="AR3"/>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650</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80"/>
      <c r="B8" s="180"/>
      <c r="C8" s="180"/>
      <c r="D8" s="180"/>
      <c r="E8" s="180"/>
      <c r="F8" s="180"/>
      <c r="G8" s="180"/>
      <c r="H8" s="180"/>
      <c r="I8" s="180"/>
      <c r="J8" s="180"/>
      <c r="K8" s="180"/>
      <c r="L8" s="119"/>
      <c r="M8" s="119"/>
      <c r="N8" s="119"/>
      <c r="O8" s="119"/>
      <c r="P8" s="119"/>
      <c r="Q8" s="119"/>
      <c r="R8" s="119"/>
      <c r="S8" s="119"/>
      <c r="T8" s="119"/>
      <c r="U8" s="119"/>
      <c r="V8" s="119"/>
      <c r="W8" s="119"/>
      <c r="X8" s="119"/>
      <c r="Y8" s="119"/>
    </row>
    <row r="9" spans="1:44" s="12" customFormat="1" ht="18.75" customHeight="1" x14ac:dyDescent="0.2">
      <c r="A9" s="283" t="s">
        <v>560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80"/>
      <c r="B11" s="180"/>
      <c r="C11" s="180"/>
      <c r="D11" s="180"/>
      <c r="E11" s="180"/>
      <c r="F11" s="180"/>
      <c r="G11" s="180"/>
      <c r="H11" s="180"/>
      <c r="I11" s="180"/>
      <c r="J11" s="180"/>
      <c r="K11" s="180"/>
      <c r="L11" s="119"/>
      <c r="M11" s="119"/>
      <c r="N11" s="119"/>
      <c r="O11" s="119"/>
      <c r="P11" s="119"/>
      <c r="Q11" s="119"/>
      <c r="R11" s="119"/>
      <c r="S11" s="119"/>
      <c r="T11" s="119"/>
      <c r="U11" s="119"/>
      <c r="V11" s="119"/>
      <c r="W11" s="119"/>
      <c r="X11" s="119"/>
      <c r="Y11" s="119"/>
    </row>
    <row r="12" spans="1:44" s="12" customFormat="1" ht="18.75" customHeight="1"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282" t="str">
        <f>'1. паспорт местоположение'!A15:C15</f>
        <v>Техническое перевооружение ПС 110/35/6  кВ "КНС-1" (реконструкция ограждения по программе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79" t="s">
        <v>489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5"/>
      <c r="AP19" s="185"/>
      <c r="AQ19" s="185"/>
      <c r="AR19" s="38"/>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37" t="s">
        <v>341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87"/>
      <c r="AN24" s="187"/>
      <c r="AO24" s="188"/>
      <c r="AP24" s="188"/>
      <c r="AQ24" s="188"/>
      <c r="AR24" s="188"/>
      <c r="AS24" s="189"/>
    </row>
    <row r="25" spans="1:45" ht="12.75" customHeight="1" x14ac:dyDescent="0.25">
      <c r="A25" s="324" t="s">
        <v>609</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90"/>
      <c r="AN25" s="327" t="s">
        <v>340</v>
      </c>
      <c r="AO25" s="327"/>
      <c r="AP25" s="327"/>
      <c r="AQ25" s="328"/>
      <c r="AR25" s="328"/>
      <c r="AS25" s="189"/>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90"/>
      <c r="AN26" s="332" t="s">
        <v>338</v>
      </c>
      <c r="AO26" s="333"/>
      <c r="AP26" s="334"/>
      <c r="AQ26" s="335" t="s">
        <v>554</v>
      </c>
      <c r="AR26" s="336"/>
      <c r="AS26" s="189"/>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90"/>
      <c r="AN27" s="332" t="s">
        <v>336</v>
      </c>
      <c r="AO27" s="333"/>
      <c r="AP27" s="334"/>
      <c r="AQ27" s="335" t="s">
        <v>554</v>
      </c>
      <c r="AR27" s="336"/>
      <c r="AS27" s="189"/>
    </row>
    <row r="28" spans="1:45" ht="27.75" customHeight="1" thickBot="1" x14ac:dyDescent="0.3">
      <c r="A28" s="344" t="s">
        <v>335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90"/>
      <c r="AN28" s="348" t="s">
        <v>610</v>
      </c>
      <c r="AO28" s="349"/>
      <c r="AP28" s="350"/>
      <c r="AQ28" s="335" t="s">
        <v>554</v>
      </c>
      <c r="AR28" s="336"/>
      <c r="AS28" s="189"/>
    </row>
    <row r="29" spans="1:45" ht="17.25" customHeight="1" x14ac:dyDescent="0.25">
      <c r="A29" s="338" t="s">
        <v>334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90"/>
      <c r="AN29" s="341"/>
      <c r="AO29" s="342"/>
      <c r="AP29" s="342"/>
      <c r="AQ29" s="335"/>
      <c r="AR29" s="343"/>
      <c r="AS29" s="189"/>
    </row>
    <row r="30" spans="1:45" ht="17.25" customHeight="1" x14ac:dyDescent="0.25">
      <c r="A30" s="329" t="s">
        <v>611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90"/>
      <c r="AS30" s="189"/>
    </row>
    <row r="31" spans="1:45" ht="17.25" customHeight="1" x14ac:dyDescent="0.25">
      <c r="A31" s="329" t="s">
        <v>333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90"/>
      <c r="AN31" s="190"/>
      <c r="AO31" s="191"/>
      <c r="AP31" s="191"/>
      <c r="AQ31" s="191"/>
      <c r="AR31" s="191"/>
      <c r="AS31" s="189"/>
    </row>
    <row r="32" spans="1:45" ht="17.25" customHeight="1" x14ac:dyDescent="0.25">
      <c r="A32" s="329" t="s">
        <v>312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90"/>
      <c r="AN32" s="190"/>
      <c r="AO32" s="190"/>
      <c r="AP32" s="190"/>
      <c r="AQ32" s="190"/>
      <c r="AR32" s="190"/>
      <c r="AS32" s="189"/>
    </row>
    <row r="33" spans="1:45" ht="17.25" customHeight="1" x14ac:dyDescent="0.25">
      <c r="A33" s="329" t="s">
        <v>332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90"/>
      <c r="AN33" s="190"/>
      <c r="AO33" s="190"/>
      <c r="AP33" s="190"/>
      <c r="AQ33" s="190"/>
      <c r="AR33" s="190"/>
      <c r="AS33" s="189"/>
    </row>
    <row r="34" spans="1:45" ht="17.25" customHeight="1" x14ac:dyDescent="0.25">
      <c r="A34" s="329" t="s">
        <v>331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90"/>
      <c r="AN34" s="190"/>
      <c r="AO34" s="190"/>
      <c r="AP34" s="190"/>
      <c r="AQ34" s="190"/>
      <c r="AR34" s="190"/>
      <c r="AS34" s="18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90"/>
      <c r="AN35" s="190"/>
      <c r="AO35" s="190"/>
      <c r="AP35" s="190"/>
      <c r="AQ35" s="190"/>
      <c r="AR35" s="190"/>
      <c r="AS35" s="189"/>
    </row>
    <row r="36" spans="1:45" ht="17.25" customHeight="1" thickBot="1" x14ac:dyDescent="0.3">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90"/>
      <c r="AN36" s="190"/>
      <c r="AO36" s="190"/>
      <c r="AP36" s="190"/>
      <c r="AQ36" s="190"/>
      <c r="AR36" s="190"/>
      <c r="AS36" s="18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90"/>
      <c r="AN37" s="190"/>
      <c r="AO37" s="190"/>
      <c r="AP37" s="190"/>
      <c r="AQ37" s="190"/>
      <c r="AR37" s="190"/>
      <c r="AS37" s="189"/>
    </row>
    <row r="38" spans="1:45" ht="17.25" customHeight="1" x14ac:dyDescent="0.25">
      <c r="A38" s="329" t="s">
        <v>330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90"/>
      <c r="AN38" s="190"/>
      <c r="AO38" s="190"/>
      <c r="AP38" s="190"/>
      <c r="AQ38" s="190"/>
      <c r="AR38" s="190"/>
      <c r="AS38" s="189"/>
    </row>
    <row r="39" spans="1:45" ht="17.25" customHeight="1" thickBot="1" x14ac:dyDescent="0.3">
      <c r="A39" s="351" t="s">
        <v>329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90"/>
      <c r="AN39" s="190"/>
      <c r="AO39" s="190"/>
      <c r="AP39" s="190"/>
      <c r="AQ39" s="190"/>
      <c r="AR39" s="190"/>
      <c r="AS39" s="189"/>
    </row>
    <row r="40" spans="1:45" ht="17.25" customHeight="1" x14ac:dyDescent="0.25">
      <c r="A40" s="324" t="s">
        <v>612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90"/>
      <c r="AN40" s="190"/>
      <c r="AO40" s="190"/>
      <c r="AP40" s="190"/>
      <c r="AQ40" s="190"/>
      <c r="AR40" s="190"/>
      <c r="AS40" s="189"/>
    </row>
    <row r="41" spans="1:45" ht="17.25" customHeight="1" x14ac:dyDescent="0.25">
      <c r="A41" s="329" t="s">
        <v>328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90"/>
      <c r="AN41" s="190"/>
      <c r="AO41" s="190"/>
      <c r="AP41" s="190"/>
      <c r="AQ41" s="190"/>
      <c r="AR41" s="190"/>
      <c r="AS41" s="189"/>
    </row>
    <row r="42" spans="1:45" ht="17.25" customHeight="1" x14ac:dyDescent="0.25">
      <c r="A42" s="329" t="s">
        <v>327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90"/>
      <c r="AN42" s="190"/>
      <c r="AO42" s="190"/>
      <c r="AP42" s="190"/>
      <c r="AQ42" s="190"/>
      <c r="AR42" s="190"/>
      <c r="AS42" s="189"/>
    </row>
    <row r="43" spans="1:45" ht="17.25" customHeight="1" x14ac:dyDescent="0.25">
      <c r="A43" s="329" t="s">
        <v>326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90"/>
      <c r="AN43" s="190"/>
      <c r="AO43" s="190"/>
      <c r="AP43" s="190"/>
      <c r="AQ43" s="190"/>
      <c r="AR43" s="190"/>
      <c r="AS43" s="189"/>
    </row>
    <row r="44" spans="1:45" ht="17.25" customHeight="1" x14ac:dyDescent="0.25">
      <c r="A44" s="329" t="s">
        <v>325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0"/>
      <c r="AN44" s="190"/>
      <c r="AO44" s="190"/>
      <c r="AP44" s="190"/>
      <c r="AQ44" s="190"/>
      <c r="AR44" s="190"/>
      <c r="AS44" s="189"/>
    </row>
    <row r="45" spans="1:45" ht="17.25" customHeight="1" x14ac:dyDescent="0.25">
      <c r="A45" s="329" t="s">
        <v>324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90"/>
      <c r="AN45" s="190"/>
      <c r="AO45" s="190"/>
      <c r="AP45" s="190"/>
      <c r="AQ45" s="190"/>
      <c r="AR45" s="190"/>
      <c r="AS45" s="189"/>
    </row>
    <row r="46" spans="1:45" ht="17.25" customHeight="1" thickBot="1" x14ac:dyDescent="0.3">
      <c r="A46" s="354" t="s">
        <v>613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90"/>
      <c r="AN46" s="190"/>
      <c r="AO46" s="190"/>
      <c r="AP46" s="190"/>
      <c r="AQ46" s="190"/>
      <c r="AR46" s="190"/>
      <c r="AS46" s="189"/>
    </row>
    <row r="47" spans="1:45" ht="24" customHeight="1" x14ac:dyDescent="0.25">
      <c r="A47" s="357" t="s">
        <v>323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614</v>
      </c>
      <c r="AN47" s="360"/>
      <c r="AO47" s="192" t="s">
        <v>615</v>
      </c>
      <c r="AP47" s="192" t="s">
        <v>616</v>
      </c>
      <c r="AQ47" s="189"/>
    </row>
    <row r="48" spans="1:45" ht="12" customHeight="1" x14ac:dyDescent="0.25">
      <c r="A48" s="329" t="s">
        <v>322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93"/>
      <c r="AP48" s="193"/>
      <c r="AQ48" s="189"/>
    </row>
    <row r="49" spans="1:43" ht="12" customHeight="1" x14ac:dyDescent="0.25">
      <c r="A49" s="329" t="s">
        <v>321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93"/>
      <c r="AP49" s="193"/>
      <c r="AQ49" s="189"/>
    </row>
    <row r="50" spans="1:43" ht="12" customHeight="1" thickBot="1" x14ac:dyDescent="0.3">
      <c r="A50" s="351" t="s">
        <v>617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614</v>
      </c>
      <c r="AN52" s="360"/>
      <c r="AO52" s="192" t="s">
        <v>615</v>
      </c>
      <c r="AP52" s="192" t="s">
        <v>616</v>
      </c>
      <c r="AQ52" s="189"/>
    </row>
    <row r="53" spans="1:43" ht="11.25" customHeight="1" x14ac:dyDescent="0.25">
      <c r="A53" s="363" t="s">
        <v>319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199"/>
      <c r="AP53" s="199"/>
      <c r="AQ53" s="189"/>
    </row>
    <row r="54" spans="1:43" ht="12" customHeight="1" x14ac:dyDescent="0.25">
      <c r="A54" s="329" t="s">
        <v>318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93"/>
      <c r="AP54" s="193"/>
      <c r="AQ54" s="189"/>
    </row>
    <row r="55" spans="1:43" ht="12" customHeight="1" x14ac:dyDescent="0.25">
      <c r="A55" s="329" t="s">
        <v>317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93"/>
      <c r="AP55" s="193"/>
      <c r="AQ55" s="189"/>
    </row>
    <row r="56" spans="1:43" ht="12" customHeight="1" thickBot="1" x14ac:dyDescent="0.3">
      <c r="A56" s="351" t="s">
        <v>316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61" t="s">
        <v>618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614</v>
      </c>
      <c r="AN58" s="360"/>
      <c r="AO58" s="192" t="s">
        <v>615</v>
      </c>
      <c r="AP58" s="192" t="s">
        <v>616</v>
      </c>
      <c r="AQ58" s="189"/>
    </row>
    <row r="59" spans="1:43" ht="12.75" customHeight="1" x14ac:dyDescent="0.25">
      <c r="A59" s="365" t="s">
        <v>315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02"/>
      <c r="AP59" s="202"/>
      <c r="AQ59" s="203"/>
    </row>
    <row r="60" spans="1:43" ht="12" customHeight="1" x14ac:dyDescent="0.25">
      <c r="A60" s="329" t="s">
        <v>314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93"/>
      <c r="AP60" s="193"/>
      <c r="AQ60" s="189"/>
    </row>
    <row r="61" spans="1:43" ht="12" customHeight="1" x14ac:dyDescent="0.25">
      <c r="A61" s="329" t="s">
        <v>313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93"/>
      <c r="AP61" s="193"/>
      <c r="AQ61" s="189"/>
    </row>
    <row r="62" spans="1:43" ht="12" customHeight="1" x14ac:dyDescent="0.25">
      <c r="A62" s="329" t="s">
        <v>312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93"/>
      <c r="AP62" s="193"/>
      <c r="AQ62" s="18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93"/>
      <c r="AP63" s="193"/>
      <c r="AQ63" s="18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93"/>
      <c r="AP64" s="193"/>
      <c r="AQ64" s="189"/>
    </row>
    <row r="65" spans="1:43" ht="12" customHeight="1" x14ac:dyDescent="0.25">
      <c r="A65" s="329" t="s">
        <v>311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93"/>
      <c r="AP65" s="193"/>
      <c r="AQ65" s="189"/>
    </row>
    <row r="66" spans="1:43" ht="27.75" customHeight="1" x14ac:dyDescent="0.25">
      <c r="A66" s="368" t="s">
        <v>619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04"/>
      <c r="AP66" s="204"/>
      <c r="AQ66" s="203"/>
    </row>
    <row r="67" spans="1:43" ht="11.25" customHeight="1" x14ac:dyDescent="0.25">
      <c r="A67" s="329" t="s">
        <v>307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93"/>
      <c r="AP67" s="193"/>
      <c r="AQ67" s="189"/>
    </row>
    <row r="68" spans="1:43" ht="25.5" customHeight="1" x14ac:dyDescent="0.25">
      <c r="A68" s="368" t="s">
        <v>620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04"/>
      <c r="AP68" s="204"/>
      <c r="AQ68" s="203"/>
    </row>
    <row r="69" spans="1:43" ht="12" customHeight="1" x14ac:dyDescent="0.25">
      <c r="A69" s="329" t="s">
        <v>306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93"/>
      <c r="AP69" s="193"/>
      <c r="AQ69" s="189"/>
    </row>
    <row r="70" spans="1:43" ht="12.75" customHeight="1" x14ac:dyDescent="0.25">
      <c r="A70" s="376" t="s">
        <v>310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04"/>
      <c r="AP70" s="204"/>
      <c r="AQ70" s="203"/>
    </row>
    <row r="71" spans="1:43" ht="12" customHeight="1" x14ac:dyDescent="0.25">
      <c r="A71" s="329" t="s">
        <v>305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93"/>
      <c r="AP71" s="193"/>
      <c r="AQ71" s="189"/>
    </row>
    <row r="72" spans="1:43" ht="12.75" customHeight="1" thickBot="1" x14ac:dyDescent="0.3">
      <c r="A72" s="372" t="s">
        <v>309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61" t="s">
        <v>308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614</v>
      </c>
      <c r="AN74" s="360"/>
      <c r="AO74" s="192" t="s">
        <v>615</v>
      </c>
      <c r="AP74" s="192" t="s">
        <v>616</v>
      </c>
      <c r="AQ74" s="189"/>
    </row>
    <row r="75" spans="1:43" ht="25.5" customHeight="1" x14ac:dyDescent="0.25">
      <c r="A75" s="368" t="s">
        <v>620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06"/>
      <c r="AP75" s="206"/>
      <c r="AQ75" s="203"/>
    </row>
    <row r="76" spans="1:43" ht="12" customHeight="1" x14ac:dyDescent="0.25">
      <c r="A76" s="329" t="s">
        <v>307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07"/>
      <c r="AP76" s="207"/>
      <c r="AQ76" s="189"/>
    </row>
    <row r="77" spans="1:43" ht="12" customHeight="1" x14ac:dyDescent="0.25">
      <c r="A77" s="329" t="s">
        <v>306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07"/>
      <c r="AP77" s="207"/>
      <c r="AQ77" s="189"/>
    </row>
    <row r="78" spans="1:43" ht="12" customHeight="1" x14ac:dyDescent="0.25">
      <c r="A78" s="329" t="s">
        <v>305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07"/>
      <c r="AP78" s="207"/>
      <c r="AQ78" s="189"/>
    </row>
    <row r="79" spans="1:43" ht="12" customHeight="1" x14ac:dyDescent="0.25">
      <c r="A79" s="329" t="s">
        <v>304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07"/>
      <c r="AP79" s="207"/>
      <c r="AQ79" s="189"/>
    </row>
    <row r="80" spans="1:43" ht="12" customHeight="1" x14ac:dyDescent="0.25">
      <c r="A80" s="329" t="s">
        <v>303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07"/>
      <c r="AP80" s="207"/>
      <c r="AQ80" s="189"/>
    </row>
    <row r="81" spans="1:45" ht="12.75" customHeight="1" x14ac:dyDescent="0.25">
      <c r="A81" s="329" t="s">
        <v>302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07"/>
      <c r="AP81" s="207"/>
      <c r="AQ81" s="189"/>
    </row>
    <row r="82" spans="1:45" ht="12.75" customHeight="1" x14ac:dyDescent="0.25">
      <c r="A82" s="329" t="s">
        <v>301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07"/>
      <c r="AP82" s="207"/>
      <c r="AQ82" s="189"/>
    </row>
    <row r="83" spans="1:45" ht="12" customHeight="1" x14ac:dyDescent="0.25">
      <c r="A83" s="376" t="s">
        <v>300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06"/>
      <c r="AP83" s="206"/>
      <c r="AQ83" s="203"/>
    </row>
    <row r="84" spans="1:45" ht="12" customHeight="1" x14ac:dyDescent="0.25">
      <c r="A84" s="376" t="s">
        <v>621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06"/>
      <c r="AP84" s="206"/>
      <c r="AQ84" s="203"/>
    </row>
    <row r="85" spans="1:45" ht="12" customHeight="1" x14ac:dyDescent="0.25">
      <c r="A85" s="329" t="s">
        <v>299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07"/>
      <c r="AP85" s="207"/>
      <c r="AQ85" s="187"/>
    </row>
    <row r="86" spans="1:45" ht="27.75" customHeight="1" x14ac:dyDescent="0.25">
      <c r="A86" s="368" t="s">
        <v>622</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06"/>
      <c r="AP86" s="206"/>
      <c r="AQ86" s="203"/>
    </row>
    <row r="87" spans="1:45" x14ac:dyDescent="0.25">
      <c r="A87" s="368" t="s">
        <v>623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06"/>
      <c r="AP87" s="206"/>
      <c r="AQ87" s="203"/>
    </row>
    <row r="88" spans="1:45" ht="14.25" customHeight="1" x14ac:dyDescent="0.25">
      <c r="A88" s="380" t="s">
        <v>624</v>
      </c>
      <c r="B88" s="381"/>
      <c r="C88" s="381"/>
      <c r="D88" s="382"/>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83"/>
      <c r="AL88" s="384"/>
      <c r="AM88" s="385"/>
      <c r="AN88" s="386"/>
      <c r="AO88" s="206"/>
      <c r="AP88" s="206"/>
      <c r="AQ88" s="203"/>
    </row>
    <row r="89" spans="1:45" x14ac:dyDescent="0.25">
      <c r="A89" s="380" t="s">
        <v>625</v>
      </c>
      <c r="B89" s="381"/>
      <c r="C89" s="381"/>
      <c r="D89" s="382"/>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83"/>
      <c r="AL89" s="384"/>
      <c r="AM89" s="385"/>
      <c r="AN89" s="386"/>
      <c r="AO89" s="206"/>
      <c r="AP89" s="206"/>
      <c r="AQ89" s="187"/>
    </row>
    <row r="90" spans="1:45" ht="12" customHeight="1" thickBot="1" x14ac:dyDescent="0.3">
      <c r="A90" s="209" t="s">
        <v>626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87"/>
      <c r="AL90" s="388"/>
      <c r="AM90" s="389"/>
      <c r="AN90" s="390"/>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627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628</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629</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630</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631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0" sqref="J30"/>
    </sheetView>
  </sheetViews>
  <sheetFormatPr defaultRowHeight="15.75" x14ac:dyDescent="0.25"/>
  <cols>
    <col min="1" max="1" width="9.140625" style="60"/>
    <col min="2" max="2" width="37.7109375" style="60" customWidth="1"/>
    <col min="3" max="3" width="17.42578125" style="148"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F_TP1500.PR.0035</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Техническое перевооружение ПС 110/35/6  кВ "КНС-1" (реконструкция ограждения по программе "Антитеррор")</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392" t="s">
        <v>490</v>
      </c>
      <c r="B19" s="392"/>
      <c r="C19" s="392"/>
      <c r="D19" s="392"/>
      <c r="E19" s="392"/>
      <c r="F19" s="392"/>
      <c r="G19" s="392"/>
      <c r="H19" s="392"/>
      <c r="I19" s="392"/>
      <c r="J19" s="392"/>
      <c r="K19" s="392"/>
      <c r="L19" s="392"/>
    </row>
    <row r="20" spans="1:12" x14ac:dyDescent="0.25">
      <c r="A20" s="61"/>
      <c r="B20" s="61"/>
      <c r="C20" s="149"/>
      <c r="D20" s="76"/>
      <c r="E20" s="76"/>
      <c r="F20" s="76"/>
      <c r="G20" s="76"/>
      <c r="H20" s="76"/>
      <c r="I20" s="76"/>
      <c r="J20" s="76"/>
      <c r="K20" s="76"/>
      <c r="L20" s="76"/>
    </row>
    <row r="21" spans="1:12" ht="28.5" customHeight="1" x14ac:dyDescent="0.25">
      <c r="A21" s="391" t="s">
        <v>227</v>
      </c>
      <c r="B21" s="391" t="s">
        <v>226</v>
      </c>
      <c r="C21" s="398" t="s">
        <v>422</v>
      </c>
      <c r="D21" s="398"/>
      <c r="E21" s="398"/>
      <c r="F21" s="398"/>
      <c r="G21" s="398"/>
      <c r="H21" s="398"/>
      <c r="I21" s="393" t="s">
        <v>225</v>
      </c>
      <c r="J21" s="395" t="s">
        <v>424</v>
      </c>
      <c r="K21" s="391" t="s">
        <v>224</v>
      </c>
      <c r="L21" s="394" t="s">
        <v>423</v>
      </c>
    </row>
    <row r="22" spans="1:12" ht="58.5" customHeight="1" x14ac:dyDescent="0.25">
      <c r="A22" s="391"/>
      <c r="B22" s="391"/>
      <c r="C22" s="399" t="s">
        <v>2</v>
      </c>
      <c r="D22" s="399"/>
      <c r="E22" s="108"/>
      <c r="F22" s="109"/>
      <c r="G22" s="400" t="s">
        <v>533</v>
      </c>
      <c r="H22" s="401"/>
      <c r="I22" s="393"/>
      <c r="J22" s="396"/>
      <c r="K22" s="391"/>
      <c r="L22" s="394"/>
    </row>
    <row r="23" spans="1:12" ht="47.25" x14ac:dyDescent="0.25">
      <c r="A23" s="391"/>
      <c r="B23" s="391"/>
      <c r="C23" s="150" t="s">
        <v>223</v>
      </c>
      <c r="D23" s="75" t="s">
        <v>222</v>
      </c>
      <c r="E23" s="75" t="s">
        <v>223</v>
      </c>
      <c r="F23" s="75" t="s">
        <v>222</v>
      </c>
      <c r="G23" s="75" t="s">
        <v>223</v>
      </c>
      <c r="H23" s="75" t="s">
        <v>222</v>
      </c>
      <c r="I23" s="393"/>
      <c r="J23" s="397"/>
      <c r="K23" s="391"/>
      <c r="L23" s="394"/>
    </row>
    <row r="24" spans="1:12" x14ac:dyDescent="0.25">
      <c r="A24" s="183">
        <v>1</v>
      </c>
      <c r="B24" s="183">
        <v>2</v>
      </c>
      <c r="C24" s="150">
        <v>3</v>
      </c>
      <c r="D24" s="75">
        <v>4</v>
      </c>
      <c r="E24" s="75">
        <v>5</v>
      </c>
      <c r="F24" s="75">
        <v>6</v>
      </c>
      <c r="G24" s="75">
        <v>7</v>
      </c>
      <c r="H24" s="75">
        <v>8</v>
      </c>
      <c r="I24" s="75">
        <v>9</v>
      </c>
      <c r="J24" s="75">
        <v>10</v>
      </c>
      <c r="K24" s="75">
        <v>11</v>
      </c>
      <c r="L24" s="75">
        <v>12</v>
      </c>
    </row>
    <row r="25" spans="1:12" ht="31.5" x14ac:dyDescent="0.25">
      <c r="A25" s="68">
        <v>1</v>
      </c>
      <c r="B25" s="69" t="s">
        <v>221</v>
      </c>
      <c r="C25" s="151"/>
      <c r="D25" s="73"/>
      <c r="E25" s="73"/>
      <c r="F25" s="73"/>
      <c r="G25" s="69"/>
      <c r="H25" s="73"/>
      <c r="I25" s="73"/>
      <c r="J25" s="73"/>
      <c r="K25" s="65"/>
      <c r="L25" s="86"/>
    </row>
    <row r="26" spans="1:12" ht="21.75" customHeight="1" x14ac:dyDescent="0.25">
      <c r="A26" s="68" t="s">
        <v>220</v>
      </c>
      <c r="B26" s="74" t="s">
        <v>429</v>
      </c>
      <c r="C26" s="146" t="s">
        <v>527</v>
      </c>
      <c r="D26" s="73"/>
      <c r="E26" s="73"/>
      <c r="F26" s="73"/>
      <c r="G26" s="66" t="s">
        <v>527</v>
      </c>
      <c r="H26" s="73"/>
      <c r="I26" s="73"/>
      <c r="J26" s="73"/>
      <c r="K26" s="65"/>
      <c r="L26" s="65"/>
    </row>
    <row r="27" spans="1:12" s="62" customFormat="1" ht="31.5" x14ac:dyDescent="0.25">
      <c r="A27" s="68" t="s">
        <v>219</v>
      </c>
      <c r="B27" s="74" t="s">
        <v>431</v>
      </c>
      <c r="C27" s="146" t="s">
        <v>527</v>
      </c>
      <c r="D27" s="73"/>
      <c r="E27" s="73"/>
      <c r="F27" s="73"/>
      <c r="G27" s="66" t="s">
        <v>527</v>
      </c>
      <c r="H27" s="73"/>
      <c r="I27" s="73"/>
      <c r="J27" s="73"/>
      <c r="K27" s="65"/>
      <c r="L27" s="65"/>
    </row>
    <row r="28" spans="1:12" s="62" customFormat="1" ht="63" x14ac:dyDescent="0.25">
      <c r="A28" s="68" t="s">
        <v>430</v>
      </c>
      <c r="B28" s="74" t="s">
        <v>435</v>
      </c>
      <c r="C28" s="146" t="s">
        <v>527</v>
      </c>
      <c r="D28" s="73"/>
      <c r="E28" s="73"/>
      <c r="F28" s="73"/>
      <c r="G28" s="66" t="s">
        <v>527</v>
      </c>
      <c r="H28" s="73"/>
      <c r="I28" s="73"/>
      <c r="J28" s="73"/>
      <c r="K28" s="65"/>
      <c r="L28" s="65"/>
    </row>
    <row r="29" spans="1:12" s="62" customFormat="1" ht="31.5" x14ac:dyDescent="0.25">
      <c r="A29" s="68" t="s">
        <v>218</v>
      </c>
      <c r="B29" s="74" t="s">
        <v>434</v>
      </c>
      <c r="C29" s="146" t="s">
        <v>527</v>
      </c>
      <c r="D29" s="73"/>
      <c r="E29" s="73"/>
      <c r="F29" s="73"/>
      <c r="G29" s="66" t="s">
        <v>527</v>
      </c>
      <c r="H29" s="73"/>
      <c r="I29" s="73"/>
      <c r="J29" s="73"/>
      <c r="K29" s="65"/>
      <c r="L29" s="65"/>
    </row>
    <row r="30" spans="1:12" s="62" customFormat="1" ht="31.5" x14ac:dyDescent="0.25">
      <c r="A30" s="68" t="s">
        <v>217</v>
      </c>
      <c r="B30" s="74" t="s">
        <v>436</v>
      </c>
      <c r="C30" s="146" t="s">
        <v>527</v>
      </c>
      <c r="D30" s="138"/>
      <c r="E30" s="73"/>
      <c r="F30" s="73"/>
      <c r="G30" s="66" t="s">
        <v>527</v>
      </c>
      <c r="H30" s="138"/>
      <c r="I30" s="73"/>
      <c r="J30" s="73"/>
      <c r="K30" s="65"/>
      <c r="L30" s="65"/>
    </row>
    <row r="31" spans="1:12" s="62" customFormat="1" ht="37.5" customHeight="1" x14ac:dyDescent="0.25">
      <c r="A31" s="68" t="s">
        <v>216</v>
      </c>
      <c r="B31" s="67" t="s">
        <v>432</v>
      </c>
      <c r="C31" s="135">
        <v>43077</v>
      </c>
      <c r="D31" s="135">
        <v>43096</v>
      </c>
      <c r="E31" s="73"/>
      <c r="F31" s="73"/>
      <c r="G31" s="135">
        <v>43077</v>
      </c>
      <c r="H31" s="135">
        <v>44681</v>
      </c>
      <c r="I31" s="139"/>
      <c r="J31" s="139"/>
      <c r="K31" s="159"/>
      <c r="L31" s="160"/>
    </row>
    <row r="32" spans="1:12" s="62" customFormat="1" ht="31.5" x14ac:dyDescent="0.25">
      <c r="A32" s="68" t="s">
        <v>214</v>
      </c>
      <c r="B32" s="67" t="s">
        <v>437</v>
      </c>
      <c r="C32" s="136">
        <v>43079</v>
      </c>
      <c r="D32" s="138">
        <v>43190</v>
      </c>
      <c r="E32" s="73"/>
      <c r="F32" s="73"/>
      <c r="G32" s="136">
        <v>43079</v>
      </c>
      <c r="H32" s="138">
        <v>44864</v>
      </c>
      <c r="I32" s="139"/>
      <c r="J32" s="139"/>
      <c r="K32" s="159"/>
      <c r="L32" s="160"/>
    </row>
    <row r="33" spans="1:12" s="62" customFormat="1" ht="48.75" customHeight="1" x14ac:dyDescent="0.25">
      <c r="A33" s="68" t="s">
        <v>448</v>
      </c>
      <c r="B33" s="67" t="s">
        <v>365</v>
      </c>
      <c r="C33" s="136" t="s">
        <v>527</v>
      </c>
      <c r="D33" s="138"/>
      <c r="E33" s="73"/>
      <c r="F33" s="73"/>
      <c r="G33" s="136" t="s">
        <v>527</v>
      </c>
      <c r="H33" s="138"/>
      <c r="I33" s="139"/>
      <c r="J33" s="139"/>
      <c r="K33" s="159"/>
      <c r="L33" s="160"/>
    </row>
    <row r="34" spans="1:12" s="62" customFormat="1" ht="69.75" customHeight="1" x14ac:dyDescent="0.25">
      <c r="A34" s="68" t="s">
        <v>449</v>
      </c>
      <c r="B34" s="67" t="s">
        <v>441</v>
      </c>
      <c r="C34" s="66" t="s">
        <v>527</v>
      </c>
      <c r="D34" s="138"/>
      <c r="E34" s="72"/>
      <c r="F34" s="72"/>
      <c r="G34" s="66" t="s">
        <v>527</v>
      </c>
      <c r="H34" s="138"/>
      <c r="I34" s="139"/>
      <c r="J34" s="139"/>
      <c r="K34" s="159"/>
      <c r="L34" s="160"/>
    </row>
    <row r="35" spans="1:12" s="62" customFormat="1" ht="49.5" customHeight="1" x14ac:dyDescent="0.25">
      <c r="A35" s="68" t="s">
        <v>450</v>
      </c>
      <c r="B35" s="67" t="s">
        <v>215</v>
      </c>
      <c r="C35" s="135">
        <v>43296</v>
      </c>
      <c r="D35" s="135">
        <v>43388</v>
      </c>
      <c r="E35" s="71"/>
      <c r="F35" s="70"/>
      <c r="G35" s="135">
        <v>43296</v>
      </c>
      <c r="H35" s="138">
        <v>44895</v>
      </c>
      <c r="I35" s="139"/>
      <c r="J35" s="139"/>
      <c r="K35" s="159"/>
      <c r="L35" s="160"/>
    </row>
    <row r="36" spans="1:12" ht="37.5" customHeight="1" x14ac:dyDescent="0.25">
      <c r="A36" s="68" t="s">
        <v>451</v>
      </c>
      <c r="B36" s="67" t="s">
        <v>433</v>
      </c>
      <c r="C36" s="66" t="s">
        <v>527</v>
      </c>
      <c r="D36" s="140"/>
      <c r="E36" s="71"/>
      <c r="F36" s="70"/>
      <c r="G36" s="66" t="s">
        <v>527</v>
      </c>
      <c r="H36" s="140"/>
      <c r="I36" s="152"/>
      <c r="J36" s="152"/>
      <c r="K36" s="159"/>
      <c r="L36" s="160"/>
    </row>
    <row r="37" spans="1:12" x14ac:dyDescent="0.25">
      <c r="A37" s="68" t="s">
        <v>452</v>
      </c>
      <c r="B37" s="67" t="s">
        <v>213</v>
      </c>
      <c r="C37" s="138">
        <v>43291</v>
      </c>
      <c r="D37" s="135">
        <v>43296</v>
      </c>
      <c r="E37" s="72"/>
      <c r="F37" s="72"/>
      <c r="G37" s="138">
        <v>43291</v>
      </c>
      <c r="H37" s="138">
        <v>44895</v>
      </c>
      <c r="I37" s="153"/>
      <c r="J37" s="153"/>
      <c r="K37" s="159"/>
      <c r="L37" s="160"/>
    </row>
    <row r="38" spans="1:12" x14ac:dyDescent="0.25">
      <c r="A38" s="68" t="s">
        <v>641</v>
      </c>
      <c r="B38" s="69" t="s">
        <v>212</v>
      </c>
      <c r="C38" s="136"/>
      <c r="D38" s="140"/>
      <c r="E38" s="65"/>
      <c r="F38" s="65"/>
      <c r="G38" s="136"/>
      <c r="H38" s="140"/>
      <c r="I38" s="65"/>
      <c r="J38" s="65"/>
      <c r="K38" s="65"/>
      <c r="L38" s="65"/>
    </row>
    <row r="39" spans="1:12" ht="63" customHeight="1" x14ac:dyDescent="0.25">
      <c r="A39" s="68">
        <v>2</v>
      </c>
      <c r="B39" s="67" t="s">
        <v>438</v>
      </c>
      <c r="C39" s="135">
        <v>45017</v>
      </c>
      <c r="D39" s="135">
        <v>45046</v>
      </c>
      <c r="E39" s="65"/>
      <c r="F39" s="65"/>
      <c r="G39" s="135">
        <v>45017</v>
      </c>
      <c r="H39" s="135">
        <v>45046</v>
      </c>
      <c r="I39" s="65"/>
      <c r="J39" s="65"/>
      <c r="K39" s="65"/>
      <c r="L39" s="65"/>
    </row>
    <row r="40" spans="1:12" x14ac:dyDescent="0.25">
      <c r="A40" s="68" t="s">
        <v>211</v>
      </c>
      <c r="B40" s="67" t="s">
        <v>440</v>
      </c>
      <c r="C40" s="146" t="s">
        <v>527</v>
      </c>
      <c r="D40" s="140"/>
      <c r="E40" s="65"/>
      <c r="F40" s="65"/>
      <c r="G40" s="66" t="s">
        <v>527</v>
      </c>
      <c r="H40" s="140"/>
      <c r="I40" s="65"/>
      <c r="J40" s="65"/>
      <c r="K40" s="65"/>
      <c r="L40" s="65"/>
    </row>
    <row r="41" spans="1:12" ht="47.25" x14ac:dyDescent="0.25">
      <c r="A41" s="68" t="s">
        <v>210</v>
      </c>
      <c r="B41" s="69" t="s">
        <v>521</v>
      </c>
      <c r="C41" s="66"/>
      <c r="D41" s="141"/>
      <c r="E41" s="65"/>
      <c r="F41" s="65"/>
      <c r="G41" s="66"/>
      <c r="H41" s="141"/>
      <c r="I41" s="65"/>
      <c r="J41" s="65"/>
      <c r="K41" s="65"/>
      <c r="L41" s="65"/>
    </row>
    <row r="42" spans="1:12" ht="31.5" x14ac:dyDescent="0.25">
      <c r="A42" s="68">
        <v>3</v>
      </c>
      <c r="B42" s="67" t="s">
        <v>439</v>
      </c>
      <c r="C42" s="135">
        <v>45092</v>
      </c>
      <c r="D42" s="135">
        <v>45122</v>
      </c>
      <c r="E42" s="65"/>
      <c r="F42" s="65"/>
      <c r="G42" s="135">
        <v>45092</v>
      </c>
      <c r="H42" s="135">
        <v>45122</v>
      </c>
      <c r="I42" s="65"/>
      <c r="J42" s="65"/>
      <c r="K42" s="65"/>
      <c r="L42" s="65"/>
    </row>
    <row r="43" spans="1:12" x14ac:dyDescent="0.25">
      <c r="A43" s="68" t="s">
        <v>209</v>
      </c>
      <c r="B43" s="67" t="s">
        <v>207</v>
      </c>
      <c r="C43" s="146" t="s">
        <v>527</v>
      </c>
      <c r="D43" s="135"/>
      <c r="E43" s="65"/>
      <c r="F43" s="65"/>
      <c r="G43" s="217" t="s">
        <v>527</v>
      </c>
      <c r="H43" s="135"/>
      <c r="I43" s="65"/>
      <c r="J43" s="65"/>
      <c r="K43" s="65"/>
      <c r="L43" s="65"/>
    </row>
    <row r="44" spans="1:12" x14ac:dyDescent="0.25">
      <c r="A44" s="68" t="s">
        <v>208</v>
      </c>
      <c r="B44" s="67" t="s">
        <v>205</v>
      </c>
      <c r="C44" s="146" t="s">
        <v>527</v>
      </c>
      <c r="D44" s="135"/>
      <c r="E44" s="65"/>
      <c r="F44" s="65"/>
      <c r="G44" s="217" t="s">
        <v>527</v>
      </c>
      <c r="H44" s="217"/>
      <c r="I44" s="65"/>
      <c r="J44" s="65"/>
      <c r="K44" s="65"/>
      <c r="L44" s="65"/>
    </row>
    <row r="45" spans="1:12" ht="90.75" customHeight="1" x14ac:dyDescent="0.25">
      <c r="A45" s="68" t="s">
        <v>206</v>
      </c>
      <c r="B45" s="67" t="s">
        <v>444</v>
      </c>
      <c r="C45" s="146" t="s">
        <v>527</v>
      </c>
      <c r="D45" s="141"/>
      <c r="E45" s="65"/>
      <c r="F45" s="65"/>
      <c r="G45" s="66" t="s">
        <v>527</v>
      </c>
      <c r="H45" s="141"/>
      <c r="I45" s="65"/>
      <c r="J45" s="65"/>
      <c r="K45" s="65"/>
      <c r="L45" s="65"/>
    </row>
    <row r="46" spans="1:12" ht="157.5" x14ac:dyDescent="0.25">
      <c r="A46" s="68" t="s">
        <v>204</v>
      </c>
      <c r="B46" s="67" t="s">
        <v>442</v>
      </c>
      <c r="C46" s="146" t="s">
        <v>527</v>
      </c>
      <c r="D46" s="140"/>
      <c r="E46" s="65"/>
      <c r="F46" s="65"/>
      <c r="G46" s="66" t="s">
        <v>527</v>
      </c>
      <c r="H46" s="140"/>
      <c r="I46" s="65"/>
      <c r="J46" s="65"/>
      <c r="K46" s="65"/>
      <c r="L46" s="65"/>
    </row>
    <row r="47" spans="1:12" x14ac:dyDescent="0.25">
      <c r="A47" s="68" t="s">
        <v>202</v>
      </c>
      <c r="B47" s="67" t="s">
        <v>203</v>
      </c>
      <c r="C47" s="146" t="s">
        <v>527</v>
      </c>
      <c r="D47" s="135"/>
      <c r="E47" s="65"/>
      <c r="F47" s="65"/>
      <c r="G47" s="66" t="s">
        <v>527</v>
      </c>
      <c r="H47" s="217"/>
      <c r="I47" s="65"/>
      <c r="J47" s="65"/>
      <c r="K47" s="65"/>
      <c r="L47" s="65"/>
    </row>
    <row r="48" spans="1:12" ht="37.5" customHeight="1" x14ac:dyDescent="0.25">
      <c r="A48" s="68" t="s">
        <v>642</v>
      </c>
      <c r="B48" s="69" t="s">
        <v>201</v>
      </c>
      <c r="C48" s="136"/>
      <c r="D48" s="140"/>
      <c r="E48" s="65"/>
      <c r="F48" s="65"/>
      <c r="G48" s="136"/>
      <c r="H48" s="140"/>
      <c r="I48" s="65"/>
      <c r="J48" s="65"/>
      <c r="K48" s="65"/>
      <c r="L48" s="65"/>
    </row>
    <row r="49" spans="1:12" ht="35.25" customHeight="1" x14ac:dyDescent="0.25">
      <c r="A49" s="68">
        <v>4</v>
      </c>
      <c r="B49" s="67" t="s">
        <v>199</v>
      </c>
      <c r="C49" s="146" t="s">
        <v>527</v>
      </c>
      <c r="D49" s="135"/>
      <c r="E49" s="65"/>
      <c r="F49" s="65"/>
      <c r="G49" s="66" t="s">
        <v>527</v>
      </c>
      <c r="H49" s="135"/>
      <c r="I49" s="65"/>
      <c r="J49" s="65"/>
      <c r="K49" s="65"/>
      <c r="L49" s="65"/>
    </row>
    <row r="50" spans="1:12" ht="78.75" x14ac:dyDescent="0.25">
      <c r="A50" s="68" t="s">
        <v>200</v>
      </c>
      <c r="B50" s="67" t="s">
        <v>443</v>
      </c>
      <c r="C50" s="135">
        <v>45255</v>
      </c>
      <c r="D50" s="135">
        <v>45260</v>
      </c>
      <c r="E50" s="65"/>
      <c r="F50" s="65"/>
      <c r="G50" s="135">
        <v>45255</v>
      </c>
      <c r="H50" s="135">
        <v>45260</v>
      </c>
      <c r="I50" s="65"/>
      <c r="J50" s="65"/>
      <c r="K50" s="65"/>
      <c r="L50" s="65"/>
    </row>
    <row r="51" spans="1:12" ht="63" x14ac:dyDescent="0.25">
      <c r="A51" s="68" t="s">
        <v>198</v>
      </c>
      <c r="B51" s="67" t="s">
        <v>445</v>
      </c>
      <c r="C51" s="146" t="s">
        <v>527</v>
      </c>
      <c r="D51" s="141"/>
      <c r="E51" s="65"/>
      <c r="F51" s="65"/>
      <c r="G51" s="66" t="s">
        <v>527</v>
      </c>
      <c r="H51" s="141"/>
      <c r="I51" s="65"/>
      <c r="J51" s="65"/>
      <c r="K51" s="65"/>
      <c r="L51" s="65"/>
    </row>
    <row r="52" spans="1:12" ht="63" x14ac:dyDescent="0.25">
      <c r="A52" s="68" t="s">
        <v>196</v>
      </c>
      <c r="B52" s="67" t="s">
        <v>197</v>
      </c>
      <c r="C52" s="146" t="s">
        <v>527</v>
      </c>
      <c r="D52" s="140"/>
      <c r="E52" s="65"/>
      <c r="F52" s="65"/>
      <c r="G52" s="66" t="s">
        <v>527</v>
      </c>
      <c r="H52" s="140"/>
      <c r="I52" s="65"/>
      <c r="J52" s="65"/>
      <c r="K52" s="65"/>
      <c r="L52" s="65"/>
    </row>
    <row r="53" spans="1:12" ht="31.5" x14ac:dyDescent="0.25">
      <c r="A53" s="68" t="s">
        <v>194</v>
      </c>
      <c r="B53" s="115" t="s">
        <v>446</v>
      </c>
      <c r="C53" s="135">
        <v>45261</v>
      </c>
      <c r="D53" s="135">
        <v>45275</v>
      </c>
      <c r="E53" s="65"/>
      <c r="F53" s="65"/>
      <c r="G53" s="135">
        <v>45261</v>
      </c>
      <c r="H53" s="135">
        <v>45275</v>
      </c>
      <c r="I53" s="65"/>
      <c r="J53" s="65"/>
      <c r="K53" s="65"/>
      <c r="L53" s="65"/>
    </row>
    <row r="54" spans="1:12" ht="31.5" x14ac:dyDescent="0.25">
      <c r="A54" s="68" t="s">
        <v>447</v>
      </c>
      <c r="B54" s="67" t="s">
        <v>195</v>
      </c>
      <c r="C54" s="146" t="s">
        <v>527</v>
      </c>
      <c r="D54" s="141"/>
      <c r="E54" s="65"/>
      <c r="F54" s="65"/>
      <c r="G54" s="66" t="s">
        <v>527</v>
      </c>
      <c r="H54" s="141"/>
      <c r="I54" s="65"/>
      <c r="J54" s="65"/>
      <c r="K54" s="65"/>
      <c r="L54" s="6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3" zoomScale="70" zoomScaleNormal="70" zoomScaleSheetLayoutView="70" workbookViewId="0">
      <selection activeCell="E23" sqref="E2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7109375" style="59" customWidth="1"/>
    <col min="12" max="12" width="9" style="59" customWidth="1"/>
    <col min="13" max="15" width="8.7109375" style="59" customWidth="1"/>
    <col min="16"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8" t="s">
        <v>68</v>
      </c>
    </row>
    <row r="2" spans="1:29" ht="18.75" x14ac:dyDescent="0.3">
      <c r="A2" s="60"/>
      <c r="B2" s="60"/>
      <c r="C2" s="60"/>
      <c r="D2" s="60"/>
      <c r="E2" s="60"/>
      <c r="F2" s="60"/>
      <c r="H2" s="60"/>
      <c r="I2" s="60"/>
      <c r="AC2" s="15" t="s">
        <v>10</v>
      </c>
    </row>
    <row r="3" spans="1:29" ht="18.75" x14ac:dyDescent="0.3">
      <c r="A3" s="60"/>
      <c r="B3" s="60"/>
      <c r="C3" s="60"/>
      <c r="D3" s="60"/>
      <c r="E3" s="60"/>
      <c r="F3" s="60"/>
      <c r="H3" s="60"/>
      <c r="I3" s="60"/>
      <c r="AC3" s="15" t="s">
        <v>67</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0"/>
      <c r="B5" s="60"/>
      <c r="C5" s="60"/>
      <c r="D5" s="60"/>
      <c r="E5" s="60"/>
      <c r="F5" s="60"/>
      <c r="H5" s="60"/>
      <c r="I5" s="60"/>
      <c r="AC5" s="15"/>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143"/>
      <c r="B7" s="143"/>
      <c r="C7" s="143"/>
      <c r="D7" s="143"/>
      <c r="E7" s="143"/>
      <c r="F7" s="143"/>
      <c r="G7" s="143"/>
      <c r="H7" s="144"/>
      <c r="I7" s="144"/>
      <c r="J7" s="144"/>
      <c r="K7" s="144"/>
      <c r="L7" s="144"/>
      <c r="M7" s="144"/>
      <c r="N7" s="144"/>
      <c r="O7" s="144"/>
      <c r="P7" s="144"/>
      <c r="Q7" s="144"/>
      <c r="R7" s="144"/>
      <c r="S7" s="144"/>
      <c r="T7" s="144"/>
      <c r="U7" s="144"/>
      <c r="V7" s="144"/>
      <c r="W7" s="144"/>
      <c r="X7" s="144"/>
      <c r="Y7" s="144"/>
      <c r="Z7" s="144"/>
      <c r="AA7" s="144"/>
      <c r="AB7" s="144"/>
      <c r="AC7" s="144"/>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43"/>
      <c r="B10" s="143"/>
      <c r="C10" s="143"/>
      <c r="D10" s="143"/>
      <c r="E10" s="143"/>
      <c r="F10" s="143"/>
      <c r="G10" s="143"/>
      <c r="H10" s="144"/>
      <c r="I10" s="144"/>
      <c r="J10" s="144"/>
      <c r="K10" s="144"/>
      <c r="L10" s="144"/>
      <c r="M10" s="144"/>
      <c r="N10" s="144"/>
      <c r="O10" s="144"/>
      <c r="P10" s="144"/>
      <c r="Q10" s="144"/>
      <c r="R10" s="144"/>
      <c r="S10" s="144"/>
      <c r="T10" s="144"/>
      <c r="U10" s="144"/>
      <c r="V10" s="144"/>
      <c r="W10" s="144"/>
      <c r="X10" s="144"/>
      <c r="Y10" s="144"/>
      <c r="Z10" s="144"/>
      <c r="AA10" s="144"/>
      <c r="AB10" s="144"/>
      <c r="AC10" s="144"/>
    </row>
    <row r="11" spans="1:29" x14ac:dyDescent="0.25">
      <c r="A11" s="403" t="s">
        <v>532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45"/>
      <c r="B13" s="145"/>
      <c r="C13" s="145"/>
      <c r="D13" s="145"/>
      <c r="E13" s="145"/>
      <c r="F13" s="145"/>
      <c r="G13" s="145"/>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403" t="s">
        <v>529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09" t="s">
        <v>491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54" customFormat="1" ht="33" customHeight="1" x14ac:dyDescent="0.25">
      <c r="A20" s="410" t="s">
        <v>193</v>
      </c>
      <c r="B20" s="410" t="s">
        <v>192</v>
      </c>
      <c r="C20" s="407" t="s">
        <v>191</v>
      </c>
      <c r="D20" s="407"/>
      <c r="E20" s="413" t="s">
        <v>190</v>
      </c>
      <c r="F20" s="413"/>
      <c r="G20" s="410" t="s">
        <v>634</v>
      </c>
      <c r="H20" s="405" t="s">
        <v>635</v>
      </c>
      <c r="I20" s="406"/>
      <c r="J20" s="406"/>
      <c r="K20" s="406"/>
      <c r="L20" s="405" t="s">
        <v>636</v>
      </c>
      <c r="M20" s="406"/>
      <c r="N20" s="406"/>
      <c r="O20" s="406"/>
      <c r="P20" s="405" t="s">
        <v>637</v>
      </c>
      <c r="Q20" s="406"/>
      <c r="R20" s="406"/>
      <c r="S20" s="406"/>
      <c r="T20" s="405" t="s">
        <v>638</v>
      </c>
      <c r="U20" s="406"/>
      <c r="V20" s="406"/>
      <c r="W20" s="406"/>
      <c r="X20" s="405" t="s">
        <v>639</v>
      </c>
      <c r="Y20" s="406"/>
      <c r="Z20" s="406"/>
      <c r="AA20" s="406"/>
      <c r="AB20" s="414" t="s">
        <v>189</v>
      </c>
      <c r="AC20" s="414"/>
    </row>
    <row r="21" spans="1:35" s="154" customFormat="1" ht="81.75" customHeight="1" x14ac:dyDescent="0.25">
      <c r="A21" s="411"/>
      <c r="B21" s="411"/>
      <c r="C21" s="407"/>
      <c r="D21" s="407"/>
      <c r="E21" s="413"/>
      <c r="F21" s="413"/>
      <c r="G21" s="411"/>
      <c r="H21" s="407" t="s">
        <v>2</v>
      </c>
      <c r="I21" s="407"/>
      <c r="J21" s="407" t="s">
        <v>187</v>
      </c>
      <c r="K21" s="407"/>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14"/>
      <c r="AC21" s="414"/>
    </row>
    <row r="22" spans="1:35" s="154" customFormat="1" ht="89.25" customHeight="1" x14ac:dyDescent="0.3">
      <c r="A22" s="412"/>
      <c r="B22" s="412"/>
      <c r="C22" s="164" t="s">
        <v>2</v>
      </c>
      <c r="D22" s="164" t="s">
        <v>187</v>
      </c>
      <c r="E22" s="155" t="s">
        <v>653</v>
      </c>
      <c r="F22" s="155" t="s">
        <v>633</v>
      </c>
      <c r="G22" s="412"/>
      <c r="H22" s="156" t="s">
        <v>470</v>
      </c>
      <c r="I22" s="156" t="s">
        <v>471</v>
      </c>
      <c r="J22" s="156" t="s">
        <v>470</v>
      </c>
      <c r="K22" s="156" t="s">
        <v>471</v>
      </c>
      <c r="L22" s="156" t="s">
        <v>470</v>
      </c>
      <c r="M22" s="156" t="s">
        <v>471</v>
      </c>
      <c r="N22" s="156" t="s">
        <v>470</v>
      </c>
      <c r="O22" s="156" t="s">
        <v>471</v>
      </c>
      <c r="P22" s="156" t="s">
        <v>470</v>
      </c>
      <c r="Q22" s="156" t="s">
        <v>471</v>
      </c>
      <c r="R22" s="156" t="s">
        <v>470</v>
      </c>
      <c r="S22" s="156" t="s">
        <v>471</v>
      </c>
      <c r="T22" s="156" t="s">
        <v>470</v>
      </c>
      <c r="U22" s="156" t="s">
        <v>471</v>
      </c>
      <c r="V22" s="156" t="s">
        <v>470</v>
      </c>
      <c r="W22" s="156" t="s">
        <v>471</v>
      </c>
      <c r="X22" s="156" t="s">
        <v>470</v>
      </c>
      <c r="Y22" s="156" t="s">
        <v>471</v>
      </c>
      <c r="Z22" s="156" t="s">
        <v>470</v>
      </c>
      <c r="AA22" s="156" t="s">
        <v>471</v>
      </c>
      <c r="AB22" s="164" t="s">
        <v>188</v>
      </c>
      <c r="AC22" s="164" t="s">
        <v>187</v>
      </c>
      <c r="AE22" s="157"/>
      <c r="AF22" s="157"/>
      <c r="AG22" s="157"/>
      <c r="AH22" s="157"/>
      <c r="AI22" s="158"/>
    </row>
    <row r="23" spans="1:35" s="154" customFormat="1"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c r="AE23" s="158"/>
      <c r="AF23" s="158"/>
      <c r="AG23" s="158"/>
      <c r="AH23" s="158"/>
      <c r="AI23" s="158"/>
    </row>
    <row r="24" spans="1:35" s="154" customFormat="1" ht="47.25" customHeight="1" x14ac:dyDescent="0.25">
      <c r="A24" s="166">
        <v>1</v>
      </c>
      <c r="B24" s="167" t="s">
        <v>186</v>
      </c>
      <c r="C24" s="168">
        <v>8.8379999999999992</v>
      </c>
      <c r="D24" s="168">
        <v>8.7567299999999992</v>
      </c>
      <c r="E24" s="168">
        <v>8.6472800000000003</v>
      </c>
      <c r="F24" s="168">
        <f>E24</f>
        <v>8.6472800000000003</v>
      </c>
      <c r="G24" s="168">
        <f>G27*1.2</f>
        <v>0.12</v>
      </c>
      <c r="H24" s="168">
        <v>0</v>
      </c>
      <c r="I24" s="168"/>
      <c r="J24" s="168">
        <f>F24-G24</f>
        <v>8.5272800000000011</v>
      </c>
      <c r="K24" s="168"/>
      <c r="L24" s="168">
        <v>0</v>
      </c>
      <c r="M24" s="168"/>
      <c r="N24" s="168">
        <v>0</v>
      </c>
      <c r="O24" s="168"/>
      <c r="P24" s="168">
        <v>0</v>
      </c>
      <c r="Q24" s="168"/>
      <c r="R24" s="168">
        <v>0</v>
      </c>
      <c r="S24" s="168"/>
      <c r="T24" s="168">
        <v>0</v>
      </c>
      <c r="U24" s="168"/>
      <c r="V24" s="168">
        <v>0</v>
      </c>
      <c r="W24" s="168"/>
      <c r="X24" s="168">
        <v>0</v>
      </c>
      <c r="Y24" s="168"/>
      <c r="Z24" s="168">
        <v>0</v>
      </c>
      <c r="AA24" s="168"/>
      <c r="AB24" s="168">
        <v>0</v>
      </c>
      <c r="AC24" s="168">
        <f>J24+N24+R24+V24+Z24</f>
        <v>8.5272800000000011</v>
      </c>
    </row>
    <row r="25" spans="1:35" s="154" customFormat="1" ht="24" customHeight="1" x14ac:dyDescent="0.25">
      <c r="A25" s="169" t="s">
        <v>185</v>
      </c>
      <c r="B25" s="170" t="s">
        <v>184</v>
      </c>
      <c r="C25" s="168"/>
      <c r="D25" s="168"/>
      <c r="E25" s="168"/>
      <c r="F25" s="168">
        <f t="shared" ref="F25:F34" si="0">E25</f>
        <v>0</v>
      </c>
      <c r="G25" s="168">
        <v>0</v>
      </c>
      <c r="H25" s="168">
        <v>0</v>
      </c>
      <c r="I25" s="168"/>
      <c r="J25" s="168">
        <f t="shared" ref="J25:J34" si="1">F25-G25</f>
        <v>0</v>
      </c>
      <c r="K25" s="168"/>
      <c r="L25" s="168">
        <v>0</v>
      </c>
      <c r="M25" s="168"/>
      <c r="N25" s="168">
        <v>0</v>
      </c>
      <c r="O25" s="168"/>
      <c r="P25" s="168">
        <v>0</v>
      </c>
      <c r="Q25" s="168"/>
      <c r="R25" s="168">
        <v>0</v>
      </c>
      <c r="S25" s="168"/>
      <c r="T25" s="168">
        <v>0</v>
      </c>
      <c r="U25" s="168"/>
      <c r="V25" s="168">
        <v>0</v>
      </c>
      <c r="W25" s="168"/>
      <c r="X25" s="168">
        <v>0</v>
      </c>
      <c r="Y25" s="168"/>
      <c r="Z25" s="168">
        <v>0</v>
      </c>
      <c r="AA25" s="168"/>
      <c r="AB25" s="168">
        <v>0</v>
      </c>
      <c r="AC25" s="168">
        <f t="shared" ref="AC25:AC34" si="2">J25+N25+R25+V25+Z25</f>
        <v>0</v>
      </c>
    </row>
    <row r="26" spans="1:35" s="154" customFormat="1" x14ac:dyDescent="0.25">
      <c r="A26" s="169" t="s">
        <v>183</v>
      </c>
      <c r="B26" s="170" t="s">
        <v>182</v>
      </c>
      <c r="C26" s="168"/>
      <c r="D26" s="168"/>
      <c r="E26" s="168"/>
      <c r="F26" s="168">
        <f t="shared" si="0"/>
        <v>0</v>
      </c>
      <c r="G26" s="168">
        <v>0</v>
      </c>
      <c r="H26" s="168">
        <v>0</v>
      </c>
      <c r="I26" s="168"/>
      <c r="J26" s="168">
        <f t="shared" si="1"/>
        <v>0</v>
      </c>
      <c r="K26" s="168"/>
      <c r="L26" s="168">
        <v>0</v>
      </c>
      <c r="M26" s="168"/>
      <c r="N26" s="168">
        <v>0</v>
      </c>
      <c r="O26" s="168"/>
      <c r="P26" s="168">
        <v>0</v>
      </c>
      <c r="Q26" s="168"/>
      <c r="R26" s="168">
        <v>0</v>
      </c>
      <c r="S26" s="168"/>
      <c r="T26" s="168">
        <v>0</v>
      </c>
      <c r="U26" s="168"/>
      <c r="V26" s="168">
        <v>0</v>
      </c>
      <c r="W26" s="168"/>
      <c r="X26" s="168">
        <v>0</v>
      </c>
      <c r="Y26" s="168"/>
      <c r="Z26" s="168">
        <v>0</v>
      </c>
      <c r="AA26" s="168"/>
      <c r="AB26" s="168">
        <v>0</v>
      </c>
      <c r="AC26" s="168">
        <f t="shared" si="2"/>
        <v>0</v>
      </c>
    </row>
    <row r="27" spans="1:35" s="154" customFormat="1" ht="31.5" x14ac:dyDescent="0.25">
      <c r="A27" s="169" t="s">
        <v>181</v>
      </c>
      <c r="B27" s="170" t="s">
        <v>428</v>
      </c>
      <c r="C27" s="168">
        <f>C30</f>
        <v>7.4586179099999992</v>
      </c>
      <c r="D27" s="168">
        <f t="shared" ref="D27" si="3">D30</f>
        <v>7.3654285899999996</v>
      </c>
      <c r="E27" s="168">
        <f t="shared" ref="E27" si="4">E30</f>
        <v>7.2717599999999996</v>
      </c>
      <c r="F27" s="168">
        <f t="shared" si="0"/>
        <v>7.2717599999999996</v>
      </c>
      <c r="G27" s="168">
        <f>G30</f>
        <v>0.1</v>
      </c>
      <c r="H27" s="168">
        <v>0</v>
      </c>
      <c r="I27" s="168"/>
      <c r="J27" s="168">
        <f t="shared" si="1"/>
        <v>7.1717599999999999</v>
      </c>
      <c r="K27" s="168"/>
      <c r="L27" s="168">
        <v>0</v>
      </c>
      <c r="M27" s="168"/>
      <c r="N27" s="168">
        <v>0</v>
      </c>
      <c r="O27" s="168"/>
      <c r="P27" s="168">
        <v>0</v>
      </c>
      <c r="Q27" s="168"/>
      <c r="R27" s="168">
        <v>0</v>
      </c>
      <c r="S27" s="168"/>
      <c r="T27" s="168">
        <v>0</v>
      </c>
      <c r="U27" s="168"/>
      <c r="V27" s="168">
        <v>0</v>
      </c>
      <c r="W27" s="168"/>
      <c r="X27" s="168">
        <v>0</v>
      </c>
      <c r="Y27" s="168"/>
      <c r="Z27" s="168">
        <v>0</v>
      </c>
      <c r="AA27" s="168"/>
      <c r="AB27" s="168">
        <v>9.3672599999999995E-2</v>
      </c>
      <c r="AC27" s="168">
        <f t="shared" si="2"/>
        <v>7.1717599999999999</v>
      </c>
    </row>
    <row r="28" spans="1:35" s="154" customFormat="1" x14ac:dyDescent="0.25">
      <c r="A28" s="169" t="s">
        <v>180</v>
      </c>
      <c r="B28" s="170" t="s">
        <v>179</v>
      </c>
      <c r="C28" s="168"/>
      <c r="D28" s="168"/>
      <c r="E28" s="168"/>
      <c r="F28" s="168">
        <f t="shared" si="0"/>
        <v>0</v>
      </c>
      <c r="G28" s="168">
        <v>0</v>
      </c>
      <c r="H28" s="168">
        <v>0</v>
      </c>
      <c r="I28" s="168"/>
      <c r="J28" s="168">
        <f t="shared" si="1"/>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f t="shared" si="2"/>
        <v>0</v>
      </c>
    </row>
    <row r="29" spans="1:35" s="154" customFormat="1" x14ac:dyDescent="0.25">
      <c r="A29" s="169" t="s">
        <v>178</v>
      </c>
      <c r="B29" s="171" t="s">
        <v>177</v>
      </c>
      <c r="C29" s="168">
        <f>C24-C27</f>
        <v>1.37938209</v>
      </c>
      <c r="D29" s="168">
        <f t="shared" ref="D29" si="5">D24-D27</f>
        <v>1.3913014099999996</v>
      </c>
      <c r="E29" s="168">
        <f t="shared" ref="E29" si="6">E24-E27</f>
        <v>1.3755200000000007</v>
      </c>
      <c r="F29" s="168">
        <f t="shared" si="0"/>
        <v>1.3755200000000007</v>
      </c>
      <c r="G29" s="168">
        <f>G24-G27</f>
        <v>1.999999999999999E-2</v>
      </c>
      <c r="H29" s="168">
        <v>0</v>
      </c>
      <c r="I29" s="168"/>
      <c r="J29" s="168">
        <f t="shared" si="1"/>
        <v>1.3555200000000007</v>
      </c>
      <c r="K29" s="168"/>
      <c r="L29" s="168">
        <v>0</v>
      </c>
      <c r="M29" s="168"/>
      <c r="N29" s="168">
        <v>0</v>
      </c>
      <c r="O29" s="168"/>
      <c r="P29" s="168">
        <v>0</v>
      </c>
      <c r="Q29" s="168"/>
      <c r="R29" s="168">
        <v>0</v>
      </c>
      <c r="S29" s="168"/>
      <c r="T29" s="168">
        <v>0</v>
      </c>
      <c r="U29" s="168"/>
      <c r="V29" s="168">
        <v>0</v>
      </c>
      <c r="W29" s="168"/>
      <c r="X29" s="168">
        <v>0</v>
      </c>
      <c r="Y29" s="168"/>
      <c r="Z29" s="168">
        <v>0</v>
      </c>
      <c r="AA29" s="168"/>
      <c r="AB29" s="168">
        <v>0</v>
      </c>
      <c r="AC29" s="168">
        <f t="shared" si="2"/>
        <v>1.3555200000000007</v>
      </c>
    </row>
    <row r="30" spans="1:35" s="154" customFormat="1" ht="47.25" x14ac:dyDescent="0.25">
      <c r="A30" s="166" t="s">
        <v>63</v>
      </c>
      <c r="B30" s="167" t="s">
        <v>176</v>
      </c>
      <c r="C30" s="168">
        <v>7.4586179099999992</v>
      </c>
      <c r="D30" s="168">
        <f>D31+D32+D33+D34</f>
        <v>7.3654285899999996</v>
      </c>
      <c r="E30" s="168">
        <v>7.2717599999999996</v>
      </c>
      <c r="F30" s="168">
        <f t="shared" si="0"/>
        <v>7.2717599999999996</v>
      </c>
      <c r="G30" s="168">
        <f>G31+G32+G33+G34</f>
        <v>0.1</v>
      </c>
      <c r="H30" s="168">
        <v>0</v>
      </c>
      <c r="I30" s="168"/>
      <c r="J30" s="168">
        <f t="shared" si="1"/>
        <v>7.1717599999999999</v>
      </c>
      <c r="K30" s="168"/>
      <c r="L30" s="168">
        <v>0</v>
      </c>
      <c r="M30" s="168"/>
      <c r="N30" s="168">
        <v>0</v>
      </c>
      <c r="O30" s="168"/>
      <c r="P30" s="168">
        <v>0</v>
      </c>
      <c r="Q30" s="168"/>
      <c r="R30" s="168">
        <v>0</v>
      </c>
      <c r="S30" s="168"/>
      <c r="T30" s="168">
        <v>0</v>
      </c>
      <c r="U30" s="168"/>
      <c r="V30" s="168">
        <v>0</v>
      </c>
      <c r="W30" s="168"/>
      <c r="X30" s="168">
        <v>0</v>
      </c>
      <c r="Y30" s="168"/>
      <c r="Z30" s="168">
        <v>0</v>
      </c>
      <c r="AA30" s="168"/>
      <c r="AB30" s="168">
        <v>0</v>
      </c>
      <c r="AC30" s="168">
        <f t="shared" si="2"/>
        <v>7.1717599999999999</v>
      </c>
    </row>
    <row r="31" spans="1:35" s="154" customFormat="1" x14ac:dyDescent="0.25">
      <c r="A31" s="166" t="s">
        <v>175</v>
      </c>
      <c r="B31" s="170" t="s">
        <v>174</v>
      </c>
      <c r="C31" s="168">
        <v>8.7648589999999998E-2</v>
      </c>
      <c r="D31" s="168">
        <v>8.7648589999999998E-2</v>
      </c>
      <c r="E31" s="168"/>
      <c r="F31" s="168">
        <f t="shared" si="0"/>
        <v>0</v>
      </c>
      <c r="G31" s="168">
        <v>0</v>
      </c>
      <c r="H31" s="168">
        <v>0</v>
      </c>
      <c r="I31" s="168"/>
      <c r="J31" s="168">
        <f t="shared" si="1"/>
        <v>0</v>
      </c>
      <c r="K31" s="168"/>
      <c r="L31" s="168">
        <v>0</v>
      </c>
      <c r="M31" s="168"/>
      <c r="N31" s="168">
        <v>0</v>
      </c>
      <c r="O31" s="168"/>
      <c r="P31" s="168">
        <v>0</v>
      </c>
      <c r="Q31" s="168"/>
      <c r="R31" s="168">
        <v>0</v>
      </c>
      <c r="S31" s="168"/>
      <c r="T31" s="168">
        <v>0</v>
      </c>
      <c r="U31" s="168"/>
      <c r="V31" s="168">
        <v>0</v>
      </c>
      <c r="W31" s="168"/>
      <c r="X31" s="168">
        <v>0</v>
      </c>
      <c r="Y31" s="168"/>
      <c r="Z31" s="168">
        <v>0</v>
      </c>
      <c r="AA31" s="168"/>
      <c r="AB31" s="168">
        <v>0</v>
      </c>
      <c r="AC31" s="168">
        <f t="shared" si="2"/>
        <v>0</v>
      </c>
    </row>
    <row r="32" spans="1:35" s="154" customFormat="1" ht="31.5" x14ac:dyDescent="0.25">
      <c r="A32" s="166" t="s">
        <v>173</v>
      </c>
      <c r="B32" s="170" t="s">
        <v>172</v>
      </c>
      <c r="C32" s="168">
        <v>6.2991283299999994</v>
      </c>
      <c r="D32" s="168">
        <v>6.2596699999999998</v>
      </c>
      <c r="E32" s="168">
        <f>D32</f>
        <v>6.2596699999999998</v>
      </c>
      <c r="F32" s="168">
        <f t="shared" si="0"/>
        <v>6.2596699999999998</v>
      </c>
      <c r="G32" s="168">
        <v>0</v>
      </c>
      <c r="H32" s="168">
        <v>0</v>
      </c>
      <c r="I32" s="168"/>
      <c r="J32" s="168">
        <f t="shared" si="1"/>
        <v>6.2596699999999998</v>
      </c>
      <c r="K32" s="168"/>
      <c r="L32" s="168">
        <v>0</v>
      </c>
      <c r="M32" s="168"/>
      <c r="N32" s="168">
        <v>0</v>
      </c>
      <c r="O32" s="168"/>
      <c r="P32" s="168">
        <v>0</v>
      </c>
      <c r="Q32" s="168"/>
      <c r="R32" s="168">
        <v>0</v>
      </c>
      <c r="S32" s="168"/>
      <c r="T32" s="168">
        <v>0</v>
      </c>
      <c r="U32" s="168"/>
      <c r="V32" s="168">
        <v>0</v>
      </c>
      <c r="W32" s="168"/>
      <c r="X32" s="168">
        <v>0</v>
      </c>
      <c r="Y32" s="168"/>
      <c r="Z32" s="168">
        <v>0</v>
      </c>
      <c r="AA32" s="168"/>
      <c r="AB32" s="168">
        <v>0</v>
      </c>
      <c r="AC32" s="168">
        <f t="shared" si="2"/>
        <v>6.2596699999999998</v>
      </c>
    </row>
    <row r="33" spans="1:29" s="154" customFormat="1" x14ac:dyDescent="0.25">
      <c r="A33" s="166" t="s">
        <v>171</v>
      </c>
      <c r="B33" s="170" t="s">
        <v>170</v>
      </c>
      <c r="C33" s="168">
        <v>0.21855617000000002</v>
      </c>
      <c r="D33" s="168">
        <v>0.21537999999999999</v>
      </c>
      <c r="E33" s="168">
        <v>0.21855617000000002</v>
      </c>
      <c r="F33" s="168">
        <f t="shared" si="0"/>
        <v>0.21855617000000002</v>
      </c>
      <c r="G33" s="168">
        <v>0</v>
      </c>
      <c r="H33" s="168">
        <v>0</v>
      </c>
      <c r="I33" s="168"/>
      <c r="J33" s="168">
        <f t="shared" si="1"/>
        <v>0.21855617000000002</v>
      </c>
      <c r="K33" s="168"/>
      <c r="L33" s="168">
        <v>0</v>
      </c>
      <c r="M33" s="168"/>
      <c r="N33" s="168">
        <v>0</v>
      </c>
      <c r="O33" s="168"/>
      <c r="P33" s="168">
        <v>0</v>
      </c>
      <c r="Q33" s="168"/>
      <c r="R33" s="168">
        <v>0</v>
      </c>
      <c r="S33" s="168"/>
      <c r="T33" s="168">
        <v>0</v>
      </c>
      <c r="U33" s="168"/>
      <c r="V33" s="168">
        <v>0</v>
      </c>
      <c r="W33" s="168"/>
      <c r="X33" s="168">
        <v>0</v>
      </c>
      <c r="Y33" s="168"/>
      <c r="Z33" s="168">
        <v>0</v>
      </c>
      <c r="AA33" s="168"/>
      <c r="AB33" s="168">
        <v>0</v>
      </c>
      <c r="AC33" s="168">
        <f t="shared" si="2"/>
        <v>0.21855617000000002</v>
      </c>
    </row>
    <row r="34" spans="1:29" s="154" customFormat="1" x14ac:dyDescent="0.25">
      <c r="A34" s="166" t="s">
        <v>169</v>
      </c>
      <c r="B34" s="170" t="s">
        <v>168</v>
      </c>
      <c r="C34" s="168">
        <v>0.834175</v>
      </c>
      <c r="D34" s="168">
        <v>0.80273000000000005</v>
      </c>
      <c r="E34" s="168">
        <f>D34-0.00602</f>
        <v>0.79671000000000003</v>
      </c>
      <c r="F34" s="168">
        <f t="shared" si="0"/>
        <v>0.79671000000000003</v>
      </c>
      <c r="G34" s="168">
        <v>0.1</v>
      </c>
      <c r="H34" s="168">
        <v>0</v>
      </c>
      <c r="I34" s="168"/>
      <c r="J34" s="168">
        <f t="shared" si="1"/>
        <v>0.69671000000000005</v>
      </c>
      <c r="K34" s="168"/>
      <c r="L34" s="168">
        <v>0</v>
      </c>
      <c r="M34" s="168"/>
      <c r="N34" s="168">
        <v>0</v>
      </c>
      <c r="O34" s="168"/>
      <c r="P34" s="168">
        <v>0</v>
      </c>
      <c r="Q34" s="168"/>
      <c r="R34" s="168">
        <v>0</v>
      </c>
      <c r="S34" s="168"/>
      <c r="T34" s="168">
        <v>0</v>
      </c>
      <c r="U34" s="168"/>
      <c r="V34" s="168">
        <v>0</v>
      </c>
      <c r="W34" s="168"/>
      <c r="X34" s="168">
        <v>0</v>
      </c>
      <c r="Y34" s="168"/>
      <c r="Z34" s="168">
        <v>0</v>
      </c>
      <c r="AA34" s="168"/>
      <c r="AB34" s="168">
        <v>0</v>
      </c>
      <c r="AC34" s="168">
        <f t="shared" si="2"/>
        <v>0.69671000000000005</v>
      </c>
    </row>
    <row r="35" spans="1:29" s="154" customFormat="1" ht="31.5" x14ac:dyDescent="0.25">
      <c r="A35" s="166" t="s">
        <v>62</v>
      </c>
      <c r="B35" s="167" t="s">
        <v>167</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54" customFormat="1" ht="31.5" x14ac:dyDescent="0.25">
      <c r="A36" s="169" t="s">
        <v>166</v>
      </c>
      <c r="B36" s="172" t="s">
        <v>562</v>
      </c>
      <c r="C36" s="168"/>
      <c r="D36" s="168"/>
      <c r="E36" s="168"/>
      <c r="F36" s="168"/>
      <c r="G36" s="168">
        <v>0</v>
      </c>
      <c r="H36" s="168">
        <v>0</v>
      </c>
      <c r="I36" s="168" t="s">
        <v>556</v>
      </c>
      <c r="J36" s="168">
        <v>0</v>
      </c>
      <c r="K36" s="168" t="s">
        <v>556</v>
      </c>
      <c r="L36" s="168">
        <v>0</v>
      </c>
      <c r="M36" s="168" t="s">
        <v>556</v>
      </c>
      <c r="N36" s="168">
        <v>0</v>
      </c>
      <c r="O36" s="168" t="s">
        <v>556</v>
      </c>
      <c r="P36" s="168">
        <v>0</v>
      </c>
      <c r="Q36" s="168" t="s">
        <v>556</v>
      </c>
      <c r="R36" s="168">
        <v>0</v>
      </c>
      <c r="S36" s="168" t="s">
        <v>556</v>
      </c>
      <c r="T36" s="168">
        <v>0</v>
      </c>
      <c r="U36" s="168" t="s">
        <v>556</v>
      </c>
      <c r="V36" s="168">
        <v>0</v>
      </c>
      <c r="W36" s="168" t="s">
        <v>556</v>
      </c>
      <c r="X36" s="168">
        <v>0</v>
      </c>
      <c r="Y36" s="168" t="s">
        <v>556</v>
      </c>
      <c r="Z36" s="168">
        <v>0</v>
      </c>
      <c r="AA36" s="168" t="s">
        <v>556</v>
      </c>
      <c r="AB36" s="168">
        <v>0</v>
      </c>
      <c r="AC36" s="168">
        <v>0</v>
      </c>
    </row>
    <row r="37" spans="1:29" s="154" customFormat="1" x14ac:dyDescent="0.25">
      <c r="A37" s="169" t="s">
        <v>165</v>
      </c>
      <c r="B37" s="172" t="s">
        <v>155</v>
      </c>
      <c r="C37" s="168"/>
      <c r="D37" s="168"/>
      <c r="E37" s="168"/>
      <c r="F37" s="168"/>
      <c r="G37" s="168">
        <v>0</v>
      </c>
      <c r="H37" s="168">
        <v>0</v>
      </c>
      <c r="I37" s="168" t="s">
        <v>556</v>
      </c>
      <c r="J37" s="168">
        <v>0</v>
      </c>
      <c r="K37" s="168" t="s">
        <v>556</v>
      </c>
      <c r="L37" s="168">
        <v>0</v>
      </c>
      <c r="M37" s="168" t="s">
        <v>556</v>
      </c>
      <c r="N37" s="168">
        <v>0</v>
      </c>
      <c r="O37" s="168" t="s">
        <v>556</v>
      </c>
      <c r="P37" s="168">
        <v>0</v>
      </c>
      <c r="Q37" s="168" t="s">
        <v>556</v>
      </c>
      <c r="R37" s="168">
        <v>0</v>
      </c>
      <c r="S37" s="168" t="s">
        <v>556</v>
      </c>
      <c r="T37" s="168">
        <v>0</v>
      </c>
      <c r="U37" s="168" t="s">
        <v>556</v>
      </c>
      <c r="V37" s="168">
        <v>0</v>
      </c>
      <c r="W37" s="168" t="s">
        <v>556</v>
      </c>
      <c r="X37" s="168">
        <v>0</v>
      </c>
      <c r="Y37" s="168" t="s">
        <v>556</v>
      </c>
      <c r="Z37" s="168">
        <v>0</v>
      </c>
      <c r="AA37" s="168" t="s">
        <v>556</v>
      </c>
      <c r="AB37" s="168">
        <v>0</v>
      </c>
      <c r="AC37" s="168">
        <v>0</v>
      </c>
    </row>
    <row r="38" spans="1:29" s="154" customFormat="1" x14ac:dyDescent="0.25">
      <c r="A38" s="169" t="s">
        <v>164</v>
      </c>
      <c r="B38" s="170" t="s">
        <v>605</v>
      </c>
      <c r="C38" s="168"/>
      <c r="D38" s="168"/>
      <c r="E38" s="168"/>
      <c r="F38" s="168"/>
      <c r="G38" s="168">
        <v>0</v>
      </c>
      <c r="H38" s="168">
        <v>0</v>
      </c>
      <c r="I38" s="168" t="s">
        <v>556</v>
      </c>
      <c r="J38" s="168">
        <v>0</v>
      </c>
      <c r="K38" s="168" t="s">
        <v>556</v>
      </c>
      <c r="L38" s="168">
        <v>0</v>
      </c>
      <c r="M38" s="168" t="s">
        <v>556</v>
      </c>
      <c r="N38" s="168">
        <v>0</v>
      </c>
      <c r="O38" s="168" t="s">
        <v>556</v>
      </c>
      <c r="P38" s="168">
        <v>0</v>
      </c>
      <c r="Q38" s="168" t="s">
        <v>556</v>
      </c>
      <c r="R38" s="168">
        <v>0</v>
      </c>
      <c r="S38" s="168" t="s">
        <v>556</v>
      </c>
      <c r="T38" s="168">
        <v>0</v>
      </c>
      <c r="U38" s="168" t="s">
        <v>556</v>
      </c>
      <c r="V38" s="168">
        <v>0</v>
      </c>
      <c r="W38" s="168" t="s">
        <v>556</v>
      </c>
      <c r="X38" s="168">
        <v>0</v>
      </c>
      <c r="Y38" s="168" t="s">
        <v>556</v>
      </c>
      <c r="Z38" s="168">
        <v>0</v>
      </c>
      <c r="AA38" s="168" t="s">
        <v>556</v>
      </c>
      <c r="AB38" s="168">
        <v>0</v>
      </c>
      <c r="AC38" s="168">
        <v>0</v>
      </c>
    </row>
    <row r="39" spans="1:29" s="154" customFormat="1" x14ac:dyDescent="0.25">
      <c r="A39" s="169" t="s">
        <v>163</v>
      </c>
      <c r="B39" s="170" t="s">
        <v>564</v>
      </c>
      <c r="C39" s="168"/>
      <c r="D39" s="168"/>
      <c r="E39" s="168"/>
      <c r="F39" s="168"/>
      <c r="G39" s="168">
        <v>0</v>
      </c>
      <c r="H39" s="168">
        <v>0</v>
      </c>
      <c r="I39" s="168" t="s">
        <v>556</v>
      </c>
      <c r="J39" s="168">
        <v>0</v>
      </c>
      <c r="K39" s="168" t="s">
        <v>556</v>
      </c>
      <c r="L39" s="168">
        <v>0</v>
      </c>
      <c r="M39" s="168" t="s">
        <v>556</v>
      </c>
      <c r="N39" s="168">
        <v>0</v>
      </c>
      <c r="O39" s="168" t="s">
        <v>556</v>
      </c>
      <c r="P39" s="168">
        <v>0</v>
      </c>
      <c r="Q39" s="168" t="s">
        <v>556</v>
      </c>
      <c r="R39" s="168">
        <v>0</v>
      </c>
      <c r="S39" s="168" t="s">
        <v>556</v>
      </c>
      <c r="T39" s="168">
        <v>0</v>
      </c>
      <c r="U39" s="168" t="s">
        <v>556</v>
      </c>
      <c r="V39" s="168">
        <v>0</v>
      </c>
      <c r="W39" s="168" t="s">
        <v>556</v>
      </c>
      <c r="X39" s="168">
        <v>0</v>
      </c>
      <c r="Y39" s="168" t="s">
        <v>556</v>
      </c>
      <c r="Z39" s="168">
        <v>0</v>
      </c>
      <c r="AA39" s="168" t="s">
        <v>556</v>
      </c>
      <c r="AB39" s="168">
        <v>0</v>
      </c>
      <c r="AC39" s="168">
        <v>0</v>
      </c>
    </row>
    <row r="40" spans="1:29" s="154" customFormat="1" x14ac:dyDescent="0.25">
      <c r="A40" s="169" t="s">
        <v>162</v>
      </c>
      <c r="B40" s="170" t="s">
        <v>565</v>
      </c>
      <c r="C40" s="168"/>
      <c r="D40" s="168"/>
      <c r="E40" s="168"/>
      <c r="F40" s="168"/>
      <c r="G40" s="168">
        <v>0</v>
      </c>
      <c r="H40" s="168">
        <v>0</v>
      </c>
      <c r="I40" s="168" t="s">
        <v>556</v>
      </c>
      <c r="J40" s="168">
        <v>0</v>
      </c>
      <c r="K40" s="168" t="s">
        <v>556</v>
      </c>
      <c r="L40" s="168">
        <v>0</v>
      </c>
      <c r="M40" s="168" t="s">
        <v>556</v>
      </c>
      <c r="N40" s="168">
        <v>0</v>
      </c>
      <c r="O40" s="168" t="s">
        <v>556</v>
      </c>
      <c r="P40" s="168">
        <v>0</v>
      </c>
      <c r="Q40" s="168" t="s">
        <v>556</v>
      </c>
      <c r="R40" s="168">
        <v>0</v>
      </c>
      <c r="S40" s="168" t="s">
        <v>556</v>
      </c>
      <c r="T40" s="168">
        <v>0</v>
      </c>
      <c r="U40" s="168" t="s">
        <v>556</v>
      </c>
      <c r="V40" s="168">
        <v>0</v>
      </c>
      <c r="W40" s="168" t="s">
        <v>556</v>
      </c>
      <c r="X40" s="168">
        <v>0</v>
      </c>
      <c r="Y40" s="168" t="s">
        <v>556</v>
      </c>
      <c r="Z40" s="168">
        <v>0</v>
      </c>
      <c r="AA40" s="168" t="s">
        <v>556</v>
      </c>
      <c r="AB40" s="168">
        <v>0</v>
      </c>
      <c r="AC40" s="168">
        <v>0</v>
      </c>
    </row>
    <row r="41" spans="1:29" s="154" customFormat="1" x14ac:dyDescent="0.25">
      <c r="A41" s="169" t="s">
        <v>161</v>
      </c>
      <c r="B41" s="170" t="s">
        <v>566</v>
      </c>
      <c r="C41" s="168"/>
      <c r="D41" s="168"/>
      <c r="E41" s="168"/>
      <c r="F41" s="168"/>
      <c r="G41" s="168">
        <v>0</v>
      </c>
      <c r="H41" s="168">
        <v>0</v>
      </c>
      <c r="I41" s="168" t="s">
        <v>556</v>
      </c>
      <c r="J41" s="168">
        <v>0</v>
      </c>
      <c r="K41" s="168" t="s">
        <v>556</v>
      </c>
      <c r="L41" s="168">
        <v>0</v>
      </c>
      <c r="M41" s="168" t="s">
        <v>556</v>
      </c>
      <c r="N41" s="168">
        <v>0</v>
      </c>
      <c r="O41" s="168" t="s">
        <v>556</v>
      </c>
      <c r="P41" s="168">
        <v>0</v>
      </c>
      <c r="Q41" s="168" t="s">
        <v>556</v>
      </c>
      <c r="R41" s="168">
        <v>0</v>
      </c>
      <c r="S41" s="168" t="s">
        <v>556</v>
      </c>
      <c r="T41" s="168">
        <v>0</v>
      </c>
      <c r="U41" s="168" t="s">
        <v>556</v>
      </c>
      <c r="V41" s="168">
        <v>0</v>
      </c>
      <c r="W41" s="168" t="s">
        <v>556</v>
      </c>
      <c r="X41" s="168">
        <v>0</v>
      </c>
      <c r="Y41" s="168" t="s">
        <v>556</v>
      </c>
      <c r="Z41" s="168">
        <v>0</v>
      </c>
      <c r="AA41" s="168" t="s">
        <v>556</v>
      </c>
      <c r="AB41" s="168">
        <v>0</v>
      </c>
      <c r="AC41" s="168">
        <v>0</v>
      </c>
    </row>
    <row r="42" spans="1:29" s="154" customFormat="1" x14ac:dyDescent="0.25">
      <c r="A42" s="169" t="s">
        <v>160</v>
      </c>
      <c r="B42" s="170" t="s">
        <v>567</v>
      </c>
      <c r="C42" s="168"/>
      <c r="D42" s="168"/>
      <c r="E42" s="168"/>
      <c r="F42" s="168"/>
      <c r="G42" s="168">
        <v>0</v>
      </c>
      <c r="H42" s="168">
        <v>0</v>
      </c>
      <c r="I42" s="168" t="s">
        <v>556</v>
      </c>
      <c r="J42" s="168">
        <v>0</v>
      </c>
      <c r="K42" s="168" t="s">
        <v>556</v>
      </c>
      <c r="L42" s="168">
        <v>0</v>
      </c>
      <c r="M42" s="168" t="s">
        <v>556</v>
      </c>
      <c r="N42" s="168">
        <v>0</v>
      </c>
      <c r="O42" s="168" t="s">
        <v>556</v>
      </c>
      <c r="P42" s="168">
        <v>0</v>
      </c>
      <c r="Q42" s="168" t="s">
        <v>556</v>
      </c>
      <c r="R42" s="168">
        <v>0</v>
      </c>
      <c r="S42" s="168" t="s">
        <v>556</v>
      </c>
      <c r="T42" s="168">
        <v>0</v>
      </c>
      <c r="U42" s="168" t="s">
        <v>556</v>
      </c>
      <c r="V42" s="168">
        <v>0</v>
      </c>
      <c r="W42" s="168" t="s">
        <v>556</v>
      </c>
      <c r="X42" s="168">
        <v>0</v>
      </c>
      <c r="Y42" s="168" t="s">
        <v>556</v>
      </c>
      <c r="Z42" s="168">
        <v>0</v>
      </c>
      <c r="AA42" s="168" t="s">
        <v>556</v>
      </c>
      <c r="AB42" s="168">
        <v>0</v>
      </c>
      <c r="AC42" s="168">
        <v>0</v>
      </c>
    </row>
    <row r="43" spans="1:29" s="154" customFormat="1" x14ac:dyDescent="0.25">
      <c r="A43" s="169" t="s">
        <v>568</v>
      </c>
      <c r="B43" s="170" t="s">
        <v>569</v>
      </c>
      <c r="C43" s="168"/>
      <c r="D43" s="168"/>
      <c r="E43" s="168"/>
      <c r="F43" s="168"/>
      <c r="G43" s="168">
        <v>0</v>
      </c>
      <c r="H43" s="168">
        <v>0</v>
      </c>
      <c r="I43" s="168" t="s">
        <v>556</v>
      </c>
      <c r="J43" s="168">
        <v>0</v>
      </c>
      <c r="K43" s="168" t="s">
        <v>556</v>
      </c>
      <c r="L43" s="168">
        <v>0</v>
      </c>
      <c r="M43" s="168" t="s">
        <v>556</v>
      </c>
      <c r="N43" s="168">
        <v>0</v>
      </c>
      <c r="O43" s="168" t="s">
        <v>556</v>
      </c>
      <c r="P43" s="168">
        <v>0</v>
      </c>
      <c r="Q43" s="168" t="s">
        <v>556</v>
      </c>
      <c r="R43" s="168">
        <v>0</v>
      </c>
      <c r="S43" s="168" t="s">
        <v>556</v>
      </c>
      <c r="T43" s="168">
        <v>0</v>
      </c>
      <c r="U43" s="168" t="s">
        <v>556</v>
      </c>
      <c r="V43" s="168">
        <v>0</v>
      </c>
      <c r="W43" s="168" t="s">
        <v>556</v>
      </c>
      <c r="X43" s="168">
        <v>0</v>
      </c>
      <c r="Y43" s="168" t="s">
        <v>556</v>
      </c>
      <c r="Z43" s="168">
        <v>0</v>
      </c>
      <c r="AA43" s="168" t="s">
        <v>556</v>
      </c>
      <c r="AB43" s="168">
        <v>0</v>
      </c>
      <c r="AC43" s="168">
        <v>0</v>
      </c>
    </row>
    <row r="44" spans="1:29" s="154" customFormat="1" x14ac:dyDescent="0.25">
      <c r="A44" s="169" t="s">
        <v>570</v>
      </c>
      <c r="B44" s="170" t="s">
        <v>571</v>
      </c>
      <c r="C44" s="168"/>
      <c r="D44" s="168"/>
      <c r="E44" s="168"/>
      <c r="F44" s="168"/>
      <c r="G44" s="168">
        <v>0</v>
      </c>
      <c r="H44" s="168">
        <v>0</v>
      </c>
      <c r="I44" s="168" t="s">
        <v>556</v>
      </c>
      <c r="J44" s="168">
        <v>0</v>
      </c>
      <c r="K44" s="168" t="s">
        <v>556</v>
      </c>
      <c r="L44" s="168">
        <v>0</v>
      </c>
      <c r="M44" s="168" t="s">
        <v>556</v>
      </c>
      <c r="N44" s="168">
        <v>0</v>
      </c>
      <c r="O44" s="168" t="s">
        <v>556</v>
      </c>
      <c r="P44" s="168">
        <v>0</v>
      </c>
      <c r="Q44" s="168" t="s">
        <v>556</v>
      </c>
      <c r="R44" s="168">
        <v>0</v>
      </c>
      <c r="S44" s="168" t="s">
        <v>556</v>
      </c>
      <c r="T44" s="168">
        <v>0</v>
      </c>
      <c r="U44" s="168" t="s">
        <v>556</v>
      </c>
      <c r="V44" s="168">
        <v>0</v>
      </c>
      <c r="W44" s="168" t="s">
        <v>556</v>
      </c>
      <c r="X44" s="168">
        <v>0</v>
      </c>
      <c r="Y44" s="168" t="s">
        <v>556</v>
      </c>
      <c r="Z44" s="168">
        <v>0</v>
      </c>
      <c r="AA44" s="168" t="s">
        <v>556</v>
      </c>
      <c r="AB44" s="168">
        <v>0</v>
      </c>
      <c r="AC44" s="168">
        <v>0</v>
      </c>
    </row>
    <row r="45" spans="1:29" s="154" customFormat="1" x14ac:dyDescent="0.25">
      <c r="A45" s="169" t="s">
        <v>572</v>
      </c>
      <c r="B45" s="170" t="s">
        <v>573</v>
      </c>
      <c r="C45" s="168"/>
      <c r="D45" s="168"/>
      <c r="E45" s="168"/>
      <c r="F45" s="168"/>
      <c r="G45" s="168">
        <v>0</v>
      </c>
      <c r="H45" s="168">
        <v>0</v>
      </c>
      <c r="I45" s="168" t="s">
        <v>556</v>
      </c>
      <c r="J45" s="168">
        <v>0</v>
      </c>
      <c r="K45" s="168" t="s">
        <v>556</v>
      </c>
      <c r="L45" s="168">
        <v>0</v>
      </c>
      <c r="M45" s="168" t="s">
        <v>556</v>
      </c>
      <c r="N45" s="168">
        <v>0</v>
      </c>
      <c r="O45" s="168" t="s">
        <v>556</v>
      </c>
      <c r="P45" s="168">
        <v>0</v>
      </c>
      <c r="Q45" s="168" t="s">
        <v>556</v>
      </c>
      <c r="R45" s="168">
        <v>0</v>
      </c>
      <c r="S45" s="168" t="s">
        <v>556</v>
      </c>
      <c r="T45" s="168">
        <v>0</v>
      </c>
      <c r="U45" s="168" t="s">
        <v>556</v>
      </c>
      <c r="V45" s="168">
        <v>0</v>
      </c>
      <c r="W45" s="168" t="s">
        <v>556</v>
      </c>
      <c r="X45" s="168">
        <v>0</v>
      </c>
      <c r="Y45" s="168" t="s">
        <v>556</v>
      </c>
      <c r="Z45" s="168">
        <v>0</v>
      </c>
      <c r="AA45" s="168" t="s">
        <v>556</v>
      </c>
      <c r="AB45" s="168">
        <v>0</v>
      </c>
      <c r="AC45" s="168">
        <v>0</v>
      </c>
    </row>
    <row r="46" spans="1:29" s="154" customFormat="1" x14ac:dyDescent="0.25">
      <c r="A46" s="169" t="s">
        <v>574</v>
      </c>
      <c r="B46" s="170" t="s">
        <v>575</v>
      </c>
      <c r="C46" s="168"/>
      <c r="D46" s="168"/>
      <c r="E46" s="168"/>
      <c r="F46" s="168"/>
      <c r="G46" s="168">
        <v>0</v>
      </c>
      <c r="H46" s="168">
        <v>0</v>
      </c>
      <c r="I46" s="168" t="s">
        <v>556</v>
      </c>
      <c r="J46" s="168">
        <v>0</v>
      </c>
      <c r="K46" s="168" t="s">
        <v>556</v>
      </c>
      <c r="L46" s="168">
        <v>0</v>
      </c>
      <c r="M46" s="168" t="s">
        <v>556</v>
      </c>
      <c r="N46" s="168">
        <v>0</v>
      </c>
      <c r="O46" s="168" t="s">
        <v>556</v>
      </c>
      <c r="P46" s="168">
        <v>0</v>
      </c>
      <c r="Q46" s="168" t="s">
        <v>556</v>
      </c>
      <c r="R46" s="168">
        <v>0</v>
      </c>
      <c r="S46" s="168" t="s">
        <v>556</v>
      </c>
      <c r="T46" s="168">
        <v>0</v>
      </c>
      <c r="U46" s="168" t="s">
        <v>556</v>
      </c>
      <c r="V46" s="168">
        <v>0</v>
      </c>
      <c r="W46" s="168" t="s">
        <v>556</v>
      </c>
      <c r="X46" s="168">
        <v>0</v>
      </c>
      <c r="Y46" s="168" t="s">
        <v>556</v>
      </c>
      <c r="Z46" s="168">
        <v>0</v>
      </c>
      <c r="AA46" s="168" t="s">
        <v>556</v>
      </c>
      <c r="AB46" s="168">
        <v>0</v>
      </c>
      <c r="AC46" s="168">
        <v>0</v>
      </c>
    </row>
    <row r="47" spans="1:29" s="154" customFormat="1" x14ac:dyDescent="0.25">
      <c r="A47" s="166" t="s">
        <v>61</v>
      </c>
      <c r="B47" s="167" t="s">
        <v>159</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54" customFormat="1" ht="31.5" x14ac:dyDescent="0.25">
      <c r="A48" s="169" t="s">
        <v>158</v>
      </c>
      <c r="B48" s="172" t="s">
        <v>562</v>
      </c>
      <c r="C48" s="168"/>
      <c r="D48" s="168"/>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v>0</v>
      </c>
      <c r="AA48" s="168"/>
      <c r="AB48" s="168">
        <v>0</v>
      </c>
      <c r="AC48" s="168">
        <v>0</v>
      </c>
    </row>
    <row r="49" spans="1:29" s="154" customFormat="1" x14ac:dyDescent="0.25">
      <c r="A49" s="169" t="s">
        <v>157</v>
      </c>
      <c r="B49" s="172" t="s">
        <v>155</v>
      </c>
      <c r="C49" s="168"/>
      <c r="D49" s="168"/>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v>0</v>
      </c>
      <c r="AA49" s="168"/>
      <c r="AB49" s="168">
        <v>0</v>
      </c>
      <c r="AC49" s="168">
        <v>0</v>
      </c>
    </row>
    <row r="50" spans="1:29" s="154" customFormat="1" ht="31.5" x14ac:dyDescent="0.25">
      <c r="A50" s="169" t="s">
        <v>156</v>
      </c>
      <c r="B50" s="170" t="s">
        <v>153</v>
      </c>
      <c r="C50" s="168"/>
      <c r="D50" s="168"/>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v>0</v>
      </c>
      <c r="AA50" s="168"/>
      <c r="AB50" s="168">
        <v>0</v>
      </c>
      <c r="AC50" s="168">
        <v>0</v>
      </c>
    </row>
    <row r="51" spans="1:29" s="154" customFormat="1" ht="31.5" x14ac:dyDescent="0.25">
      <c r="A51" s="169" t="s">
        <v>154</v>
      </c>
      <c r="B51" s="170" t="s">
        <v>151</v>
      </c>
      <c r="C51" s="168"/>
      <c r="D51" s="168"/>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v>0</v>
      </c>
      <c r="AA51" s="168"/>
      <c r="AB51" s="168">
        <v>0</v>
      </c>
      <c r="AC51" s="168">
        <v>0</v>
      </c>
    </row>
    <row r="52" spans="1:29" s="154" customFormat="1" x14ac:dyDescent="0.25">
      <c r="A52" s="169" t="s">
        <v>152</v>
      </c>
      <c r="B52" s="170" t="s">
        <v>149</v>
      </c>
      <c r="C52" s="168"/>
      <c r="D52" s="168"/>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v>0</v>
      </c>
      <c r="AA52" s="168"/>
      <c r="AB52" s="168">
        <v>0</v>
      </c>
      <c r="AC52" s="168">
        <v>0</v>
      </c>
    </row>
    <row r="53" spans="1:29" s="154" customFormat="1" x14ac:dyDescent="0.25">
      <c r="A53" s="169" t="s">
        <v>150</v>
      </c>
      <c r="B53" s="170" t="s">
        <v>564</v>
      </c>
      <c r="C53" s="168"/>
      <c r="D53" s="168"/>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v>0</v>
      </c>
      <c r="AA53" s="168"/>
      <c r="AB53" s="168">
        <v>0</v>
      </c>
      <c r="AC53" s="168">
        <v>0</v>
      </c>
    </row>
    <row r="54" spans="1:29" s="154" customFormat="1" x14ac:dyDescent="0.25">
      <c r="A54" s="169" t="s">
        <v>148</v>
      </c>
      <c r="B54" s="170" t="s">
        <v>565</v>
      </c>
      <c r="C54" s="168"/>
      <c r="D54" s="168"/>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v>0</v>
      </c>
      <c r="AA54" s="168"/>
      <c r="AB54" s="168">
        <v>0</v>
      </c>
      <c r="AC54" s="168">
        <v>0</v>
      </c>
    </row>
    <row r="55" spans="1:29" s="154" customFormat="1" x14ac:dyDescent="0.25">
      <c r="A55" s="169" t="s">
        <v>576</v>
      </c>
      <c r="B55" s="170" t="s">
        <v>566</v>
      </c>
      <c r="C55" s="168"/>
      <c r="D55" s="168"/>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v>0</v>
      </c>
      <c r="AA55" s="168"/>
      <c r="AB55" s="168">
        <v>0</v>
      </c>
      <c r="AC55" s="168">
        <v>0</v>
      </c>
    </row>
    <row r="56" spans="1:29" s="154" customFormat="1" x14ac:dyDescent="0.25">
      <c r="A56" s="169" t="s">
        <v>577</v>
      </c>
      <c r="B56" s="170" t="s">
        <v>567</v>
      </c>
      <c r="C56" s="168"/>
      <c r="D56" s="168"/>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v>0</v>
      </c>
      <c r="AA56" s="168"/>
      <c r="AB56" s="168">
        <v>0</v>
      </c>
      <c r="AC56" s="168">
        <v>0</v>
      </c>
    </row>
    <row r="57" spans="1:29" s="154" customFormat="1" x14ac:dyDescent="0.25">
      <c r="A57" s="169" t="s">
        <v>578</v>
      </c>
      <c r="B57" s="170" t="s">
        <v>569</v>
      </c>
      <c r="C57" s="168"/>
      <c r="D57" s="168"/>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v>0</v>
      </c>
      <c r="AA57" s="168"/>
      <c r="AB57" s="168">
        <v>0</v>
      </c>
      <c r="AC57" s="168">
        <v>0</v>
      </c>
    </row>
    <row r="58" spans="1:29" s="154" customFormat="1" x14ac:dyDescent="0.25">
      <c r="A58" s="169" t="s">
        <v>579</v>
      </c>
      <c r="B58" s="170" t="s">
        <v>571</v>
      </c>
      <c r="C58" s="168"/>
      <c r="D58" s="168"/>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v>0</v>
      </c>
      <c r="AA58" s="168"/>
      <c r="AB58" s="168">
        <v>0</v>
      </c>
      <c r="AC58" s="168">
        <v>0</v>
      </c>
    </row>
    <row r="59" spans="1:29" s="154" customFormat="1" x14ac:dyDescent="0.25">
      <c r="A59" s="169" t="s">
        <v>580</v>
      </c>
      <c r="B59" s="170" t="s">
        <v>573</v>
      </c>
      <c r="C59" s="168"/>
      <c r="D59" s="168">
        <v>0.2</v>
      </c>
      <c r="E59" s="168"/>
      <c r="F59" s="168"/>
      <c r="G59" s="168">
        <v>0</v>
      </c>
      <c r="H59" s="168">
        <v>0</v>
      </c>
      <c r="I59" s="168"/>
      <c r="J59" s="168">
        <v>0.2</v>
      </c>
      <c r="K59" s="168"/>
      <c r="L59" s="168">
        <v>0</v>
      </c>
      <c r="M59" s="168"/>
      <c r="N59" s="168">
        <v>0</v>
      </c>
      <c r="O59" s="168"/>
      <c r="P59" s="168">
        <v>0</v>
      </c>
      <c r="Q59" s="168"/>
      <c r="R59" s="168">
        <v>0</v>
      </c>
      <c r="S59" s="168"/>
      <c r="T59" s="168">
        <v>0</v>
      </c>
      <c r="U59" s="168"/>
      <c r="V59" s="168">
        <v>0</v>
      </c>
      <c r="W59" s="168"/>
      <c r="X59" s="168">
        <v>0</v>
      </c>
      <c r="Y59" s="168"/>
      <c r="Z59" s="168">
        <v>0</v>
      </c>
      <c r="AA59" s="168"/>
      <c r="AB59" s="168">
        <v>0</v>
      </c>
      <c r="AC59" s="168">
        <f>J59</f>
        <v>0.2</v>
      </c>
    </row>
    <row r="60" spans="1:29" s="154" customFormat="1" x14ac:dyDescent="0.25">
      <c r="A60" s="169" t="s">
        <v>581</v>
      </c>
      <c r="B60" s="170" t="s">
        <v>575</v>
      </c>
      <c r="C60" s="168"/>
      <c r="D60" s="168"/>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v>0</v>
      </c>
      <c r="AA60" s="168"/>
      <c r="AB60" s="168">
        <v>0</v>
      </c>
      <c r="AC60" s="168">
        <v>0</v>
      </c>
    </row>
    <row r="61" spans="1:29" s="154" customFormat="1" ht="35.25" customHeight="1" x14ac:dyDescent="0.25">
      <c r="A61" s="166" t="s">
        <v>59</v>
      </c>
      <c r="B61" s="167" t="s">
        <v>147</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v>0</v>
      </c>
      <c r="AC61" s="168">
        <v>0</v>
      </c>
    </row>
    <row r="62" spans="1:29" s="154" customFormat="1" x14ac:dyDescent="0.25">
      <c r="A62" s="169" t="s">
        <v>146</v>
      </c>
      <c r="B62" s="170" t="s">
        <v>145</v>
      </c>
      <c r="C62" s="168"/>
      <c r="D62" s="168">
        <f>D30</f>
        <v>7.3654285899999996</v>
      </c>
      <c r="E62" s="168"/>
      <c r="F62" s="168"/>
      <c r="G62" s="168">
        <v>0</v>
      </c>
      <c r="H62" s="168">
        <v>0</v>
      </c>
      <c r="I62" s="168"/>
      <c r="J62" s="168">
        <f>D62</f>
        <v>7.3654285899999996</v>
      </c>
      <c r="K62" s="168"/>
      <c r="L62" s="168">
        <v>0</v>
      </c>
      <c r="M62" s="168"/>
      <c r="N62" s="168">
        <v>0</v>
      </c>
      <c r="O62" s="168"/>
      <c r="P62" s="168">
        <v>0</v>
      </c>
      <c r="Q62" s="168"/>
      <c r="R62" s="168">
        <v>0</v>
      </c>
      <c r="S62" s="168"/>
      <c r="T62" s="168">
        <v>0</v>
      </c>
      <c r="U62" s="168"/>
      <c r="V62" s="168">
        <v>0</v>
      </c>
      <c r="W62" s="168"/>
      <c r="X62" s="168">
        <v>0</v>
      </c>
      <c r="Y62" s="168"/>
      <c r="Z62" s="168">
        <v>0</v>
      </c>
      <c r="AA62" s="168"/>
      <c r="AB62" s="168">
        <v>0</v>
      </c>
      <c r="AC62" s="168">
        <f>J62</f>
        <v>7.3654285899999996</v>
      </c>
    </row>
    <row r="63" spans="1:29" s="154" customFormat="1" x14ac:dyDescent="0.25">
      <c r="A63" s="169" t="s">
        <v>144</v>
      </c>
      <c r="B63" s="170" t="s">
        <v>137</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v>0</v>
      </c>
      <c r="AA63" s="168"/>
      <c r="AB63" s="168">
        <v>0</v>
      </c>
      <c r="AC63" s="168">
        <v>0</v>
      </c>
    </row>
    <row r="64" spans="1:29" s="154" customFormat="1" x14ac:dyDescent="0.25">
      <c r="A64" s="169" t="s">
        <v>143</v>
      </c>
      <c r="B64" s="172" t="s">
        <v>136</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v>0</v>
      </c>
      <c r="AA64" s="168"/>
      <c r="AB64" s="168">
        <v>0</v>
      </c>
      <c r="AC64" s="168">
        <v>0</v>
      </c>
    </row>
    <row r="65" spans="1:29" s="154" customFormat="1" x14ac:dyDescent="0.25">
      <c r="A65" s="169" t="s">
        <v>142</v>
      </c>
      <c r="B65" s="172" t="s">
        <v>135</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v>0</v>
      </c>
      <c r="AA65" s="168"/>
      <c r="AB65" s="168">
        <v>0</v>
      </c>
      <c r="AC65" s="168">
        <v>0</v>
      </c>
    </row>
    <row r="66" spans="1:29" s="154" customFormat="1" x14ac:dyDescent="0.25">
      <c r="A66" s="169" t="s">
        <v>141</v>
      </c>
      <c r="B66" s="172" t="s">
        <v>138</v>
      </c>
      <c r="C66" s="168"/>
      <c r="D66" s="168"/>
      <c r="E66" s="168"/>
      <c r="F66" s="168"/>
      <c r="G66" s="168">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v>0</v>
      </c>
      <c r="AA66" s="168"/>
      <c r="AB66" s="168">
        <v>0</v>
      </c>
      <c r="AC66" s="168">
        <v>0</v>
      </c>
    </row>
    <row r="67" spans="1:29" s="154" customFormat="1" x14ac:dyDescent="0.25">
      <c r="A67" s="169" t="s">
        <v>140</v>
      </c>
      <c r="B67" s="172" t="s">
        <v>582</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v>0</v>
      </c>
      <c r="AA67" s="168"/>
      <c r="AB67" s="168">
        <v>0</v>
      </c>
      <c r="AC67" s="168">
        <v>0</v>
      </c>
    </row>
    <row r="68" spans="1:29" s="154" customFormat="1" x14ac:dyDescent="0.25">
      <c r="A68" s="169" t="s">
        <v>583</v>
      </c>
      <c r="B68" s="172" t="s">
        <v>584</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v>0</v>
      </c>
      <c r="AA68" s="168"/>
      <c r="AB68" s="168">
        <v>0</v>
      </c>
      <c r="AC68" s="168">
        <v>0</v>
      </c>
    </row>
    <row r="69" spans="1:29" s="154" customFormat="1" x14ac:dyDescent="0.25">
      <c r="A69" s="169" t="s">
        <v>585</v>
      </c>
      <c r="B69" s="172" t="s">
        <v>586</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v>0</v>
      </c>
      <c r="AA69" s="168"/>
      <c r="AB69" s="168">
        <v>0</v>
      </c>
      <c r="AC69" s="168">
        <v>0</v>
      </c>
    </row>
    <row r="70" spans="1:29" s="154" customFormat="1" x14ac:dyDescent="0.25">
      <c r="A70" s="169" t="s">
        <v>587</v>
      </c>
      <c r="B70" s="172" t="s">
        <v>588</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v>0</v>
      </c>
      <c r="AA70" s="168"/>
      <c r="AB70" s="168">
        <v>0</v>
      </c>
      <c r="AC70" s="168">
        <v>0</v>
      </c>
    </row>
    <row r="71" spans="1:29" s="154" customFormat="1" x14ac:dyDescent="0.25">
      <c r="A71" s="169" t="s">
        <v>589</v>
      </c>
      <c r="B71" s="172" t="s">
        <v>590</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v>0</v>
      </c>
      <c r="AA71" s="168"/>
      <c r="AB71" s="168">
        <v>0</v>
      </c>
      <c r="AC71" s="168">
        <v>0</v>
      </c>
    </row>
    <row r="72" spans="1:29" s="154" customFormat="1" x14ac:dyDescent="0.25">
      <c r="A72" s="169" t="s">
        <v>591</v>
      </c>
      <c r="B72" s="172" t="s">
        <v>592</v>
      </c>
      <c r="C72" s="168"/>
      <c r="D72" s="168">
        <v>0.2</v>
      </c>
      <c r="E72" s="168"/>
      <c r="F72" s="168"/>
      <c r="G72" s="168">
        <v>0</v>
      </c>
      <c r="H72" s="168">
        <v>0</v>
      </c>
      <c r="I72" s="168"/>
      <c r="J72" s="168">
        <f>D72</f>
        <v>0.2</v>
      </c>
      <c r="K72" s="168"/>
      <c r="L72" s="168">
        <v>0</v>
      </c>
      <c r="M72" s="168"/>
      <c r="N72" s="168">
        <v>0</v>
      </c>
      <c r="O72" s="168"/>
      <c r="P72" s="168">
        <v>0</v>
      </c>
      <c r="Q72" s="168"/>
      <c r="R72" s="168">
        <v>0</v>
      </c>
      <c r="S72" s="168"/>
      <c r="T72" s="168">
        <v>0</v>
      </c>
      <c r="U72" s="168"/>
      <c r="V72" s="168">
        <v>0</v>
      </c>
      <c r="W72" s="168"/>
      <c r="X72" s="168">
        <v>0</v>
      </c>
      <c r="Y72" s="168"/>
      <c r="Z72" s="168">
        <v>0</v>
      </c>
      <c r="AA72" s="168"/>
      <c r="AB72" s="168">
        <v>0</v>
      </c>
      <c r="AC72" s="168">
        <f>J72</f>
        <v>0.2</v>
      </c>
    </row>
    <row r="73" spans="1:29" s="154" customFormat="1" x14ac:dyDescent="0.25">
      <c r="A73" s="169" t="s">
        <v>593</v>
      </c>
      <c r="B73" s="172" t="s">
        <v>594</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v>0</v>
      </c>
      <c r="AA73" s="168"/>
      <c r="AB73" s="168">
        <v>0</v>
      </c>
      <c r="AC73" s="168">
        <v>0</v>
      </c>
    </row>
    <row r="74" spans="1:29" s="154" customFormat="1" ht="36.75" customHeight="1" x14ac:dyDescent="0.25">
      <c r="A74" s="166" t="s">
        <v>58</v>
      </c>
      <c r="B74" s="173" t="s">
        <v>234</v>
      </c>
      <c r="C74" s="168"/>
      <c r="D74" s="168"/>
      <c r="E74" s="168"/>
      <c r="F74" s="168"/>
      <c r="G74" s="168"/>
      <c r="H74" s="168"/>
      <c r="I74" s="168"/>
      <c r="J74" s="168"/>
      <c r="K74" s="168"/>
      <c r="L74" s="168">
        <v>0</v>
      </c>
      <c r="M74" s="168"/>
      <c r="N74" s="168">
        <v>0</v>
      </c>
      <c r="O74" s="168"/>
      <c r="P74" s="168">
        <v>0</v>
      </c>
      <c r="Q74" s="168"/>
      <c r="R74" s="168">
        <v>0</v>
      </c>
      <c r="S74" s="168"/>
      <c r="T74" s="168">
        <v>0</v>
      </c>
      <c r="U74" s="168"/>
      <c r="V74" s="168">
        <v>0</v>
      </c>
      <c r="W74" s="168"/>
      <c r="X74" s="168">
        <v>0</v>
      </c>
      <c r="Y74" s="168"/>
      <c r="Z74" s="168">
        <v>0</v>
      </c>
      <c r="AA74" s="168"/>
      <c r="AB74" s="168">
        <v>0</v>
      </c>
      <c r="AC74" s="168">
        <v>0</v>
      </c>
    </row>
    <row r="75" spans="1:29" s="154" customFormat="1" x14ac:dyDescent="0.25">
      <c r="A75" s="166" t="s">
        <v>56</v>
      </c>
      <c r="B75" s="167" t="s">
        <v>139</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54" customFormat="1" ht="31.5" x14ac:dyDescent="0.25">
      <c r="A76" s="169" t="s">
        <v>229</v>
      </c>
      <c r="B76" s="172" t="s">
        <v>562</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168">
        <v>0</v>
      </c>
      <c r="Y76" s="168"/>
      <c r="Z76" s="168">
        <v>0</v>
      </c>
      <c r="AA76" s="168"/>
      <c r="AB76" s="168">
        <v>0</v>
      </c>
      <c r="AC76" s="168">
        <v>0</v>
      </c>
    </row>
    <row r="77" spans="1:29" s="154" customFormat="1" x14ac:dyDescent="0.25">
      <c r="A77" s="169" t="s">
        <v>230</v>
      </c>
      <c r="B77" s="172" t="s">
        <v>155</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v>0</v>
      </c>
      <c r="AA77" s="168"/>
      <c r="AB77" s="168">
        <v>0</v>
      </c>
      <c r="AC77" s="168">
        <v>0</v>
      </c>
    </row>
    <row r="78" spans="1:29" s="154" customFormat="1" x14ac:dyDescent="0.25">
      <c r="A78" s="169" t="s">
        <v>231</v>
      </c>
      <c r="B78" s="170" t="s">
        <v>563</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v>0</v>
      </c>
      <c r="AA78" s="168"/>
      <c r="AB78" s="168">
        <v>0</v>
      </c>
      <c r="AC78" s="168">
        <v>0</v>
      </c>
    </row>
    <row r="79" spans="1:29" s="154" customFormat="1" x14ac:dyDescent="0.25">
      <c r="A79" s="169" t="s">
        <v>232</v>
      </c>
      <c r="B79" s="170" t="s">
        <v>564</v>
      </c>
      <c r="C79" s="174"/>
      <c r="D79" s="175"/>
      <c r="E79" s="176"/>
      <c r="F79" s="176"/>
      <c r="G79" s="168">
        <v>0</v>
      </c>
      <c r="H79" s="168">
        <v>0</v>
      </c>
      <c r="I79" s="176"/>
      <c r="J79" s="168">
        <v>0</v>
      </c>
      <c r="K79" s="175"/>
      <c r="L79" s="168">
        <v>0</v>
      </c>
      <c r="M79" s="175"/>
      <c r="N79" s="168">
        <v>0</v>
      </c>
      <c r="O79" s="175"/>
      <c r="P79" s="168">
        <v>0</v>
      </c>
      <c r="Q79" s="175"/>
      <c r="R79" s="168">
        <v>0</v>
      </c>
      <c r="S79" s="175"/>
      <c r="T79" s="168">
        <v>0</v>
      </c>
      <c r="U79" s="175"/>
      <c r="V79" s="168">
        <v>0</v>
      </c>
      <c r="W79" s="175"/>
      <c r="X79" s="168">
        <v>0</v>
      </c>
      <c r="Y79" s="175"/>
      <c r="Z79" s="168">
        <v>0</v>
      </c>
      <c r="AA79" s="175"/>
      <c r="AB79" s="168">
        <v>0</v>
      </c>
      <c r="AC79" s="168">
        <v>0</v>
      </c>
    </row>
    <row r="80" spans="1:29" s="154" customFormat="1" x14ac:dyDescent="0.25">
      <c r="A80" s="169" t="s">
        <v>233</v>
      </c>
      <c r="B80" s="170" t="s">
        <v>565</v>
      </c>
      <c r="C80" s="174"/>
      <c r="D80" s="175"/>
      <c r="E80" s="176"/>
      <c r="F80" s="176"/>
      <c r="G80" s="168">
        <v>0</v>
      </c>
      <c r="H80" s="168">
        <v>0</v>
      </c>
      <c r="I80" s="176"/>
      <c r="J80" s="168">
        <v>0</v>
      </c>
      <c r="K80" s="175"/>
      <c r="L80" s="168">
        <v>0</v>
      </c>
      <c r="M80" s="175"/>
      <c r="N80" s="168">
        <v>0</v>
      </c>
      <c r="O80" s="175"/>
      <c r="P80" s="168">
        <v>0</v>
      </c>
      <c r="Q80" s="175"/>
      <c r="R80" s="168">
        <v>0</v>
      </c>
      <c r="S80" s="175"/>
      <c r="T80" s="168">
        <v>0</v>
      </c>
      <c r="U80" s="175"/>
      <c r="V80" s="168">
        <v>0</v>
      </c>
      <c r="W80" s="175"/>
      <c r="X80" s="168">
        <v>0</v>
      </c>
      <c r="Y80" s="175"/>
      <c r="Z80" s="168">
        <v>0</v>
      </c>
      <c r="AA80" s="175"/>
      <c r="AB80" s="168">
        <v>0</v>
      </c>
      <c r="AC80" s="168">
        <v>0</v>
      </c>
    </row>
    <row r="81" spans="1:29" s="154" customFormat="1" x14ac:dyDescent="0.25">
      <c r="A81" s="169" t="s">
        <v>595</v>
      </c>
      <c r="B81" s="170" t="s">
        <v>566</v>
      </c>
      <c r="C81" s="174"/>
      <c r="D81" s="175"/>
      <c r="E81" s="176"/>
      <c r="F81" s="176"/>
      <c r="G81" s="168">
        <v>0</v>
      </c>
      <c r="H81" s="168">
        <v>0</v>
      </c>
      <c r="I81" s="176"/>
      <c r="J81" s="168">
        <v>0</v>
      </c>
      <c r="K81" s="175"/>
      <c r="L81" s="168">
        <v>0</v>
      </c>
      <c r="M81" s="175"/>
      <c r="N81" s="168">
        <v>0</v>
      </c>
      <c r="O81" s="175"/>
      <c r="P81" s="168">
        <v>0</v>
      </c>
      <c r="Q81" s="175"/>
      <c r="R81" s="168">
        <v>0</v>
      </c>
      <c r="S81" s="175"/>
      <c r="T81" s="168">
        <v>0</v>
      </c>
      <c r="U81" s="175"/>
      <c r="V81" s="168">
        <v>0</v>
      </c>
      <c r="W81" s="175"/>
      <c r="X81" s="168">
        <v>0</v>
      </c>
      <c r="Y81" s="175"/>
      <c r="Z81" s="168">
        <v>0</v>
      </c>
      <c r="AA81" s="175"/>
      <c r="AB81" s="168">
        <v>0</v>
      </c>
      <c r="AC81" s="168">
        <v>0</v>
      </c>
    </row>
    <row r="82" spans="1:29" s="154" customFormat="1" x14ac:dyDescent="0.25">
      <c r="A82" s="169" t="s">
        <v>596</v>
      </c>
      <c r="B82" s="170" t="s">
        <v>567</v>
      </c>
      <c r="C82" s="174"/>
      <c r="D82" s="175"/>
      <c r="E82" s="176"/>
      <c r="F82" s="176"/>
      <c r="G82" s="168">
        <v>0</v>
      </c>
      <c r="H82" s="168">
        <v>0</v>
      </c>
      <c r="I82" s="176"/>
      <c r="J82" s="168">
        <v>0</v>
      </c>
      <c r="K82" s="175"/>
      <c r="L82" s="168">
        <v>0</v>
      </c>
      <c r="M82" s="175"/>
      <c r="N82" s="168">
        <v>0</v>
      </c>
      <c r="O82" s="175"/>
      <c r="P82" s="168">
        <v>0</v>
      </c>
      <c r="Q82" s="175"/>
      <c r="R82" s="168">
        <v>0</v>
      </c>
      <c r="S82" s="175"/>
      <c r="T82" s="168">
        <v>0</v>
      </c>
      <c r="U82" s="175"/>
      <c r="V82" s="168">
        <v>0</v>
      </c>
      <c r="W82" s="175"/>
      <c r="X82" s="168">
        <v>0</v>
      </c>
      <c r="Y82" s="175"/>
      <c r="Z82" s="168">
        <v>0</v>
      </c>
      <c r="AA82" s="175"/>
      <c r="AB82" s="168">
        <v>0</v>
      </c>
      <c r="AC82" s="168">
        <v>0</v>
      </c>
    </row>
    <row r="83" spans="1:29" s="154" customFormat="1" x14ac:dyDescent="0.25">
      <c r="A83" s="169" t="s">
        <v>597</v>
      </c>
      <c r="B83" s="170" t="s">
        <v>569</v>
      </c>
      <c r="C83" s="174"/>
      <c r="D83" s="175"/>
      <c r="E83" s="176"/>
      <c r="F83" s="176"/>
      <c r="G83" s="168">
        <v>0</v>
      </c>
      <c r="H83" s="168">
        <v>0</v>
      </c>
      <c r="I83" s="176"/>
      <c r="J83" s="168">
        <v>0</v>
      </c>
      <c r="K83" s="175"/>
      <c r="L83" s="168">
        <v>0</v>
      </c>
      <c r="M83" s="175"/>
      <c r="N83" s="168">
        <v>0</v>
      </c>
      <c r="O83" s="175"/>
      <c r="P83" s="168">
        <v>0</v>
      </c>
      <c r="Q83" s="175"/>
      <c r="R83" s="168">
        <v>0</v>
      </c>
      <c r="S83" s="175"/>
      <c r="T83" s="168">
        <v>0</v>
      </c>
      <c r="U83" s="175"/>
      <c r="V83" s="168">
        <v>0</v>
      </c>
      <c r="W83" s="175"/>
      <c r="X83" s="168">
        <v>0</v>
      </c>
      <c r="Y83" s="175"/>
      <c r="Z83" s="168">
        <v>0</v>
      </c>
      <c r="AA83" s="175"/>
      <c r="AB83" s="168">
        <v>0</v>
      </c>
      <c r="AC83" s="168">
        <v>0</v>
      </c>
    </row>
    <row r="84" spans="1:29" s="154" customFormat="1" x14ac:dyDescent="0.25">
      <c r="A84" s="169" t="s">
        <v>598</v>
      </c>
      <c r="B84" s="170" t="s">
        <v>571</v>
      </c>
      <c r="C84" s="174"/>
      <c r="D84" s="175"/>
      <c r="E84" s="176"/>
      <c r="F84" s="176"/>
      <c r="G84" s="168">
        <v>0</v>
      </c>
      <c r="H84" s="168">
        <v>0</v>
      </c>
      <c r="I84" s="176"/>
      <c r="J84" s="168">
        <v>0</v>
      </c>
      <c r="K84" s="175"/>
      <c r="L84" s="168">
        <v>0</v>
      </c>
      <c r="M84" s="175"/>
      <c r="N84" s="168">
        <v>0</v>
      </c>
      <c r="O84" s="175"/>
      <c r="P84" s="168">
        <v>0</v>
      </c>
      <c r="Q84" s="175"/>
      <c r="R84" s="168">
        <v>0</v>
      </c>
      <c r="S84" s="175"/>
      <c r="T84" s="168">
        <v>0</v>
      </c>
      <c r="U84" s="175"/>
      <c r="V84" s="168">
        <v>0</v>
      </c>
      <c r="W84" s="175"/>
      <c r="X84" s="168">
        <v>0</v>
      </c>
      <c r="Y84" s="175"/>
      <c r="Z84" s="168">
        <v>0</v>
      </c>
      <c r="AA84" s="175"/>
      <c r="AB84" s="168">
        <v>0</v>
      </c>
      <c r="AC84" s="168">
        <v>0</v>
      </c>
    </row>
    <row r="85" spans="1:29" s="154" customFormat="1" x14ac:dyDescent="0.25">
      <c r="A85" s="169" t="s">
        <v>599</v>
      </c>
      <c r="B85" s="170" t="s">
        <v>573</v>
      </c>
      <c r="C85" s="174"/>
      <c r="D85" s="175"/>
      <c r="E85" s="176"/>
      <c r="F85" s="176"/>
      <c r="G85" s="168">
        <v>0</v>
      </c>
      <c r="H85" s="168">
        <v>0</v>
      </c>
      <c r="I85" s="176"/>
      <c r="J85" s="168">
        <v>0</v>
      </c>
      <c r="K85" s="175"/>
      <c r="L85" s="168">
        <v>0</v>
      </c>
      <c r="M85" s="175"/>
      <c r="N85" s="168">
        <v>0</v>
      </c>
      <c r="O85" s="175"/>
      <c r="P85" s="168">
        <v>0</v>
      </c>
      <c r="Q85" s="175"/>
      <c r="R85" s="168">
        <v>0</v>
      </c>
      <c r="S85" s="175"/>
      <c r="T85" s="168">
        <v>0</v>
      </c>
      <c r="U85" s="175"/>
      <c r="V85" s="168">
        <v>0</v>
      </c>
      <c r="W85" s="175"/>
      <c r="X85" s="168">
        <v>0</v>
      </c>
      <c r="Y85" s="175"/>
      <c r="Z85" s="168">
        <v>0</v>
      </c>
      <c r="AA85" s="175"/>
      <c r="AB85" s="168">
        <v>0</v>
      </c>
      <c r="AC85" s="168">
        <v>0</v>
      </c>
    </row>
    <row r="86" spans="1:29" s="154" customFormat="1" ht="13.5" customHeight="1" x14ac:dyDescent="0.25">
      <c r="A86" s="169" t="s">
        <v>600</v>
      </c>
      <c r="B86" s="170" t="s">
        <v>575</v>
      </c>
      <c r="C86" s="177"/>
      <c r="D86" s="175"/>
      <c r="E86" s="176"/>
      <c r="F86" s="176"/>
      <c r="G86" s="168">
        <v>0</v>
      </c>
      <c r="H86" s="168">
        <v>0</v>
      </c>
      <c r="I86" s="176"/>
      <c r="J86" s="168">
        <v>0</v>
      </c>
      <c r="K86" s="175"/>
      <c r="L86" s="168">
        <v>0</v>
      </c>
      <c r="M86" s="175"/>
      <c r="N86" s="168">
        <v>0</v>
      </c>
      <c r="O86" s="175"/>
      <c r="P86" s="168">
        <v>0</v>
      </c>
      <c r="Q86" s="175"/>
      <c r="R86" s="168">
        <v>0</v>
      </c>
      <c r="S86" s="175"/>
      <c r="T86" s="168">
        <v>0</v>
      </c>
      <c r="U86" s="175"/>
      <c r="V86" s="168">
        <v>0</v>
      </c>
      <c r="W86" s="175"/>
      <c r="X86" s="168">
        <v>0</v>
      </c>
      <c r="Y86" s="175"/>
      <c r="Z86" s="168">
        <v>0</v>
      </c>
      <c r="AA86" s="175"/>
      <c r="AB86" s="168">
        <v>0</v>
      </c>
      <c r="AC86" s="16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P20:S20"/>
    <mergeCell ref="T21:U21"/>
    <mergeCell ref="V21:W21"/>
    <mergeCell ref="H20:K20"/>
    <mergeCell ref="L20:O20"/>
    <mergeCell ref="R21:S21"/>
    <mergeCell ref="H21:I21"/>
    <mergeCell ref="J21:K21"/>
    <mergeCell ref="L21:M21"/>
    <mergeCell ref="N21:O2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W22" sqref="W22:W24"/>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7.85546875"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76" t="str">
        <f>'6.2. Паспорт фин осв ввод'!A4:AC4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Техническое перевооружение ПС 110/35/6  кВ "КНС-1" (реконструкция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515</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138</v>
      </c>
      <c r="G23" s="433" t="s">
        <v>137</v>
      </c>
      <c r="H23" s="433" t="s">
        <v>136</v>
      </c>
      <c r="I23" s="437" t="s">
        <v>425</v>
      </c>
      <c r="J23" s="437" t="s">
        <v>426</v>
      </c>
      <c r="K23" s="437" t="s">
        <v>427</v>
      </c>
      <c r="L23" s="433" t="s">
        <v>79</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9" t="s">
        <v>13</v>
      </c>
      <c r="AG24" s="179" t="s">
        <v>12</v>
      </c>
      <c r="AH24" s="110" t="s">
        <v>2</v>
      </c>
      <c r="AI24" s="110"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1" customFormat="1" ht="105" x14ac:dyDescent="0.2">
      <c r="A26" s="261" t="s">
        <v>535</v>
      </c>
      <c r="B26" s="262" t="s">
        <v>648</v>
      </c>
      <c r="C26" s="263" t="s">
        <v>536</v>
      </c>
      <c r="D26" s="264" t="s">
        <v>537</v>
      </c>
      <c r="E26" s="265" t="s">
        <v>369</v>
      </c>
      <c r="F26" s="265" t="s">
        <v>369</v>
      </c>
      <c r="G26" s="265" t="s">
        <v>369</v>
      </c>
      <c r="H26" s="265" t="s">
        <v>369</v>
      </c>
      <c r="I26" s="265" t="s">
        <v>369</v>
      </c>
      <c r="J26" s="265" t="s">
        <v>369</v>
      </c>
      <c r="K26" s="265" t="s">
        <v>369</v>
      </c>
      <c r="L26" s="266">
        <v>0.2</v>
      </c>
      <c r="M26" s="267" t="s">
        <v>538</v>
      </c>
      <c r="N26" s="268" t="s">
        <v>647</v>
      </c>
      <c r="O26" s="262" t="s">
        <v>648</v>
      </c>
      <c r="P26" s="269">
        <v>1071</v>
      </c>
      <c r="Q26" s="263" t="s">
        <v>539</v>
      </c>
      <c r="R26" s="269">
        <v>750</v>
      </c>
      <c r="S26" s="263" t="s">
        <v>540</v>
      </c>
      <c r="T26" s="263" t="s">
        <v>541</v>
      </c>
      <c r="U26" s="263">
        <v>4</v>
      </c>
      <c r="V26" s="263">
        <v>4</v>
      </c>
      <c r="W26" s="263" t="s">
        <v>542</v>
      </c>
      <c r="X26" s="270">
        <v>692</v>
      </c>
      <c r="Y26" s="267"/>
      <c r="Z26" s="271"/>
      <c r="AA26" s="272"/>
      <c r="AB26" s="270">
        <v>692</v>
      </c>
      <c r="AC26" s="263" t="s">
        <v>542</v>
      </c>
      <c r="AD26" s="269">
        <v>816</v>
      </c>
      <c r="AE26" s="269">
        <v>0</v>
      </c>
      <c r="AF26" s="264" t="s">
        <v>543</v>
      </c>
      <c r="AG26" s="263" t="s">
        <v>544</v>
      </c>
      <c r="AH26" s="263" t="s">
        <v>545</v>
      </c>
      <c r="AI26" s="263" t="s">
        <v>545</v>
      </c>
      <c r="AJ26" s="263" t="s">
        <v>546</v>
      </c>
      <c r="AK26" s="263" t="s">
        <v>547</v>
      </c>
      <c r="AL26" s="263"/>
      <c r="AM26" s="263"/>
      <c r="AN26" s="263"/>
      <c r="AO26" s="264"/>
      <c r="AP26" s="263" t="s">
        <v>548</v>
      </c>
      <c r="AQ26" s="263" t="s">
        <v>548</v>
      </c>
      <c r="AR26" s="263" t="s">
        <v>548</v>
      </c>
      <c r="AS26" s="263" t="s">
        <v>548</v>
      </c>
      <c r="AT26" s="263" t="s">
        <v>549</v>
      </c>
      <c r="AU26" s="267"/>
      <c r="AV26" s="262" t="s">
        <v>649</v>
      </c>
    </row>
    <row r="27" spans="1:48"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263" t="s">
        <v>550</v>
      </c>
      <c r="X27" s="270">
        <v>741</v>
      </c>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8"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263" t="s">
        <v>551</v>
      </c>
      <c r="X28" s="270">
        <v>710</v>
      </c>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row r="29" spans="1:48"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263" t="s">
        <v>552</v>
      </c>
      <c r="X29" s="270">
        <v>742</v>
      </c>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2" zoomScale="90" zoomScaleNormal="90" zoomScaleSheetLayoutView="90" workbookViewId="0">
      <selection activeCell="B32" sqref="B32"/>
    </sheetView>
  </sheetViews>
  <sheetFormatPr defaultRowHeight="15.75" x14ac:dyDescent="0.25"/>
  <cols>
    <col min="1" max="2" width="66.140625" style="218"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219" t="s">
        <v>68</v>
      </c>
    </row>
    <row r="2" spans="1:6" ht="20.25" customHeight="1" x14ac:dyDescent="0.65">
      <c r="A2" s="147"/>
      <c r="B2" s="220" t="s">
        <v>10</v>
      </c>
    </row>
    <row r="3" spans="1:6" ht="18.75" x14ac:dyDescent="0.3">
      <c r="B3" s="220" t="s">
        <v>651</v>
      </c>
    </row>
    <row r="4" spans="1:6" x14ac:dyDescent="0.25">
      <c r="B4" s="221"/>
    </row>
    <row r="5" spans="1:6" ht="18.75" x14ac:dyDescent="0.3">
      <c r="A5" s="440" t="str">
        <f>'1. паспорт местоположение'!A5:C5</f>
        <v>Год раскрытия информации: 2022 год</v>
      </c>
      <c r="B5" s="440"/>
      <c r="C5" s="64"/>
      <c r="D5" s="64"/>
      <c r="E5" s="64"/>
      <c r="F5" s="64"/>
    </row>
    <row r="6" spans="1:6" ht="18.75" x14ac:dyDescent="0.3">
      <c r="A6" s="222"/>
      <c r="B6" s="222"/>
      <c r="C6" s="114"/>
      <c r="D6" s="114"/>
      <c r="E6" s="114"/>
      <c r="F6" s="114"/>
    </row>
    <row r="7" spans="1:6" ht="18.75" x14ac:dyDescent="0.25">
      <c r="A7" s="441" t="s">
        <v>9</v>
      </c>
      <c r="B7" s="441"/>
      <c r="C7" s="113"/>
      <c r="D7" s="113"/>
      <c r="E7" s="113"/>
      <c r="F7" s="113"/>
    </row>
    <row r="8" spans="1:6" ht="18.75" x14ac:dyDescent="0.25">
      <c r="A8" s="223"/>
      <c r="B8" s="223"/>
      <c r="C8" s="113"/>
      <c r="D8" s="113"/>
      <c r="E8" s="113"/>
      <c r="F8" s="113"/>
    </row>
    <row r="9" spans="1:6" x14ac:dyDescent="0.25">
      <c r="A9" s="442" t="str">
        <f>'1. паспорт местоположение'!A9:C9</f>
        <v>АО "Россети Тюмень"</v>
      </c>
      <c r="B9" s="442"/>
      <c r="C9" s="111"/>
      <c r="D9" s="111"/>
      <c r="E9" s="111"/>
      <c r="F9" s="111"/>
    </row>
    <row r="10" spans="1:6" x14ac:dyDescent="0.25">
      <c r="A10" s="443" t="s">
        <v>8</v>
      </c>
      <c r="B10" s="443"/>
      <c r="C10" s="112"/>
      <c r="D10" s="112"/>
      <c r="E10" s="112"/>
      <c r="F10" s="112"/>
    </row>
    <row r="11" spans="1:6" ht="18.75" x14ac:dyDescent="0.25">
      <c r="A11" s="223"/>
      <c r="B11" s="223"/>
      <c r="C11" s="113"/>
      <c r="D11" s="113"/>
      <c r="E11" s="113"/>
      <c r="F11" s="113"/>
    </row>
    <row r="12" spans="1:6" ht="18" customHeight="1" x14ac:dyDescent="0.25">
      <c r="A12" s="442" t="str">
        <f>'1. паспорт местоположение'!A12:C12</f>
        <v>F_TP1500.PR.0035</v>
      </c>
      <c r="B12" s="442"/>
      <c r="C12" s="111"/>
      <c r="D12" s="111"/>
      <c r="E12" s="111"/>
      <c r="F12" s="111"/>
    </row>
    <row r="13" spans="1:6" x14ac:dyDescent="0.25">
      <c r="A13" s="443" t="s">
        <v>7</v>
      </c>
      <c r="B13" s="443"/>
      <c r="C13" s="112"/>
      <c r="D13" s="112"/>
      <c r="E13" s="112"/>
      <c r="F13" s="112"/>
    </row>
    <row r="14" spans="1:6" ht="18.75" x14ac:dyDescent="0.25">
      <c r="A14" s="224"/>
      <c r="B14" s="224"/>
      <c r="C14" s="11"/>
      <c r="D14" s="11"/>
      <c r="E14" s="11"/>
      <c r="F14" s="11"/>
    </row>
    <row r="15" spans="1:6" ht="24.75" customHeight="1" x14ac:dyDescent="0.25">
      <c r="A15" s="446" t="str">
        <f>'1. паспорт местоположение'!A15:C15</f>
        <v>Техническое перевооружение ПС 110/35/6  кВ "КНС-1" (реконструкция ограждения по программе "Антитеррор")</v>
      </c>
      <c r="B15" s="446"/>
      <c r="C15" s="111"/>
      <c r="D15" s="111"/>
      <c r="E15" s="111"/>
      <c r="F15" s="111"/>
    </row>
    <row r="16" spans="1:6" x14ac:dyDescent="0.25">
      <c r="A16" s="443" t="s">
        <v>6</v>
      </c>
      <c r="B16" s="443"/>
      <c r="C16" s="112"/>
      <c r="D16" s="112"/>
      <c r="E16" s="112"/>
      <c r="F16" s="112"/>
    </row>
    <row r="17" spans="1:2" x14ac:dyDescent="0.25">
      <c r="B17" s="225"/>
    </row>
    <row r="18" spans="1:2" ht="15.75" customHeight="1" x14ac:dyDescent="0.25">
      <c r="A18" s="447" t="s">
        <v>505</v>
      </c>
      <c r="B18" s="448"/>
    </row>
    <row r="19" spans="1:2" x14ac:dyDescent="0.25">
      <c r="B19" s="221"/>
    </row>
    <row r="20" spans="1:2" ht="16.5" thickBot="1" x14ac:dyDescent="0.3">
      <c r="B20" s="226"/>
    </row>
    <row r="21" spans="1:2" ht="43.5" customHeight="1" thickBot="1" x14ac:dyDescent="0.3">
      <c r="A21" s="227" t="s">
        <v>376</v>
      </c>
      <c r="B21" s="228" t="str">
        <f>A15</f>
        <v>Техническое перевооружение ПС 110/35/6  кВ "КНС-1" (реконструкция ограждения по программе "Антитеррор")</v>
      </c>
    </row>
    <row r="22" spans="1:2" ht="27.75" customHeight="1" thickBot="1" x14ac:dyDescent="0.3">
      <c r="A22" s="227" t="s">
        <v>377</v>
      </c>
      <c r="B22" s="228" t="s">
        <v>528</v>
      </c>
    </row>
    <row r="23" spans="1:2" ht="22.5" customHeight="1" thickBot="1" x14ac:dyDescent="0.3">
      <c r="A23" s="227" t="s">
        <v>342</v>
      </c>
      <c r="B23" s="229" t="s">
        <v>644</v>
      </c>
    </row>
    <row r="24" spans="1:2" ht="24.75" customHeight="1" thickBot="1" x14ac:dyDescent="0.3">
      <c r="A24" s="227" t="s">
        <v>378</v>
      </c>
      <c r="B24" s="230" t="s">
        <v>559</v>
      </c>
    </row>
    <row r="25" spans="1:2" ht="28.5" customHeight="1" thickBot="1" x14ac:dyDescent="0.3">
      <c r="A25" s="231" t="s">
        <v>379</v>
      </c>
      <c r="B25" s="228">
        <v>2023</v>
      </c>
    </row>
    <row r="26" spans="1:2" ht="37.5" customHeight="1" thickBot="1" x14ac:dyDescent="0.3">
      <c r="A26" s="232" t="s">
        <v>380</v>
      </c>
      <c r="B26" s="233" t="s">
        <v>643</v>
      </c>
    </row>
    <row r="27" spans="1:2" ht="29.25" thickBot="1" x14ac:dyDescent="0.3">
      <c r="A27" s="234" t="s">
        <v>646</v>
      </c>
      <c r="B27" s="235">
        <v>6.8190499999999998</v>
      </c>
    </row>
    <row r="28" spans="1:2" ht="16.5" thickBot="1" x14ac:dyDescent="0.3">
      <c r="A28" s="236" t="s">
        <v>381</v>
      </c>
      <c r="B28" s="236" t="s">
        <v>645</v>
      </c>
    </row>
    <row r="29" spans="1:2" ht="29.25" thickBot="1" x14ac:dyDescent="0.3">
      <c r="A29" s="237" t="s">
        <v>382</v>
      </c>
      <c r="B29" s="235">
        <v>0.10299999999999999</v>
      </c>
    </row>
    <row r="30" spans="1:2" ht="29.25" thickBot="1" x14ac:dyDescent="0.3">
      <c r="A30" s="237" t="s">
        <v>383</v>
      </c>
      <c r="B30" s="238">
        <v>0.10299999999999999</v>
      </c>
    </row>
    <row r="31" spans="1:2" ht="16.5" thickBot="1" x14ac:dyDescent="0.3">
      <c r="A31" s="236" t="s">
        <v>384</v>
      </c>
      <c r="B31" s="239"/>
    </row>
    <row r="32" spans="1:2" ht="29.25" thickBot="1" x14ac:dyDescent="0.3">
      <c r="A32" s="240" t="s">
        <v>607</v>
      </c>
      <c r="B32" s="241">
        <v>0.10299999999999999</v>
      </c>
    </row>
    <row r="33" spans="1:2" ht="30" x14ac:dyDescent="0.25">
      <c r="A33" s="242" t="s">
        <v>606</v>
      </c>
      <c r="B33" s="243">
        <v>0.10299999999999999</v>
      </c>
    </row>
    <row r="34" spans="1:2" x14ac:dyDescent="0.25">
      <c r="A34" s="242" t="s">
        <v>386</v>
      </c>
      <c r="B34" s="244">
        <v>1.51</v>
      </c>
    </row>
    <row r="35" spans="1:2" x14ac:dyDescent="0.25">
      <c r="A35" s="242" t="s">
        <v>387</v>
      </c>
      <c r="B35" s="243">
        <v>0.10299999999999999</v>
      </c>
    </row>
    <row r="36" spans="1:2" ht="16.5" thickBot="1" x14ac:dyDescent="0.3">
      <c r="A36" s="242" t="s">
        <v>388</v>
      </c>
      <c r="B36" s="243">
        <v>8.7999999999999995E-2</v>
      </c>
    </row>
    <row r="37" spans="1:2" ht="29.25" thickBot="1" x14ac:dyDescent="0.3">
      <c r="A37" s="237" t="s">
        <v>389</v>
      </c>
      <c r="B37" s="241">
        <v>0</v>
      </c>
    </row>
    <row r="38" spans="1:2" ht="16.5" thickBot="1" x14ac:dyDescent="0.3">
      <c r="A38" s="236" t="s">
        <v>385</v>
      </c>
      <c r="B38" s="236"/>
    </row>
    <row r="39" spans="1:2" ht="16.5" thickBot="1" x14ac:dyDescent="0.3">
      <c r="A39" s="236" t="s">
        <v>386</v>
      </c>
      <c r="B39" s="236"/>
    </row>
    <row r="40" spans="1:2" ht="45" customHeight="1" thickBot="1" x14ac:dyDescent="0.3">
      <c r="A40" s="236" t="s">
        <v>387</v>
      </c>
      <c r="B40" s="236"/>
    </row>
    <row r="41" spans="1:2" ht="30" customHeight="1" thickBot="1" x14ac:dyDescent="0.3">
      <c r="A41" s="236" t="s">
        <v>388</v>
      </c>
      <c r="B41" s="236"/>
    </row>
    <row r="42" spans="1:2" ht="29.25" thickBot="1" x14ac:dyDescent="0.3">
      <c r="A42" s="237" t="s">
        <v>390</v>
      </c>
      <c r="B42" s="241">
        <v>0</v>
      </c>
    </row>
    <row r="43" spans="1:2" ht="16.5" thickBot="1" x14ac:dyDescent="0.3">
      <c r="A43" s="236" t="s">
        <v>385</v>
      </c>
      <c r="B43" s="236"/>
    </row>
    <row r="44" spans="1:2" ht="16.5" thickBot="1" x14ac:dyDescent="0.3">
      <c r="A44" s="236" t="s">
        <v>386</v>
      </c>
      <c r="B44" s="236"/>
    </row>
    <row r="45" spans="1:2" ht="30" customHeight="1" thickBot="1" x14ac:dyDescent="0.3">
      <c r="A45" s="236" t="s">
        <v>387</v>
      </c>
      <c r="B45" s="236"/>
    </row>
    <row r="46" spans="1:2" ht="30" customHeight="1" thickBot="1" x14ac:dyDescent="0.3">
      <c r="A46" s="236" t="s">
        <v>388</v>
      </c>
      <c r="B46" s="236"/>
    </row>
    <row r="47" spans="1:2" ht="29.25" thickBot="1" x14ac:dyDescent="0.3">
      <c r="A47" s="245" t="s">
        <v>391</v>
      </c>
      <c r="B47" s="241">
        <v>0</v>
      </c>
    </row>
    <row r="48" spans="1:2" ht="16.5" thickBot="1" x14ac:dyDescent="0.3">
      <c r="A48" s="246" t="s">
        <v>384</v>
      </c>
      <c r="B48" s="247"/>
    </row>
    <row r="49" spans="1:2" ht="16.5" thickBot="1" x14ac:dyDescent="0.3">
      <c r="A49" s="246" t="s">
        <v>392</v>
      </c>
      <c r="B49" s="247"/>
    </row>
    <row r="50" spans="1:2" ht="30" customHeight="1" thickBot="1" x14ac:dyDescent="0.3">
      <c r="A50" s="246" t="s">
        <v>393</v>
      </c>
      <c r="B50" s="247"/>
    </row>
    <row r="51" spans="1:2" ht="16.5" thickBot="1" x14ac:dyDescent="0.3">
      <c r="A51" s="246" t="s">
        <v>394</v>
      </c>
      <c r="B51" s="247">
        <v>100</v>
      </c>
    </row>
    <row r="52" spans="1:2" ht="16.5" thickBot="1" x14ac:dyDescent="0.3">
      <c r="A52" s="231" t="s">
        <v>395</v>
      </c>
      <c r="B52" s="248">
        <v>1.6</v>
      </c>
    </row>
    <row r="53" spans="1:2" ht="16.5" thickBot="1" x14ac:dyDescent="0.3">
      <c r="A53" s="231" t="s">
        <v>396</v>
      </c>
      <c r="B53" s="241">
        <v>0.109</v>
      </c>
    </row>
    <row r="54" spans="1:2" ht="30" customHeight="1" thickBot="1" x14ac:dyDescent="0.3">
      <c r="A54" s="231" t="s">
        <v>397</v>
      </c>
      <c r="B54" s="248">
        <v>1.65</v>
      </c>
    </row>
    <row r="55" spans="1:2" ht="15.75" customHeight="1" thickBot="1" x14ac:dyDescent="0.3">
      <c r="A55" s="232" t="s">
        <v>398</v>
      </c>
      <c r="B55" s="241">
        <v>9.4E-2</v>
      </c>
    </row>
    <row r="56" spans="1:2" ht="30" x14ac:dyDescent="0.25">
      <c r="A56" s="245" t="s">
        <v>399</v>
      </c>
      <c r="B56" s="246" t="s">
        <v>400</v>
      </c>
    </row>
    <row r="57" spans="1:2" ht="23.25" customHeight="1" x14ac:dyDescent="0.25">
      <c r="A57" s="249" t="s">
        <v>401</v>
      </c>
      <c r="B57" s="244" t="s">
        <v>652</v>
      </c>
    </row>
    <row r="58" spans="1:2" x14ac:dyDescent="0.25">
      <c r="A58" s="249" t="s">
        <v>402</v>
      </c>
      <c r="B58" s="244" t="s">
        <v>608</v>
      </c>
    </row>
    <row r="59" spans="1:2" ht="16.5" thickBot="1" x14ac:dyDescent="0.3">
      <c r="A59" s="249" t="s">
        <v>403</v>
      </c>
      <c r="B59" s="249"/>
    </row>
    <row r="60" spans="1:2" ht="16.5" thickBot="1" x14ac:dyDescent="0.3">
      <c r="A60" s="249" t="s">
        <v>404</v>
      </c>
      <c r="B60" s="250"/>
    </row>
    <row r="61" spans="1:2" ht="16.5" thickBot="1" x14ac:dyDescent="0.3">
      <c r="A61" s="251" t="s">
        <v>405</v>
      </c>
      <c r="B61" s="251"/>
    </row>
    <row r="62" spans="1:2" ht="30.75" thickBot="1" x14ac:dyDescent="0.3">
      <c r="A62" s="246" t="s">
        <v>406</v>
      </c>
      <c r="B62" s="247" t="s">
        <v>553</v>
      </c>
    </row>
    <row r="63" spans="1:2" ht="29.25" thickBot="1" x14ac:dyDescent="0.3">
      <c r="A63" s="231" t="s">
        <v>407</v>
      </c>
      <c r="B63" s="247" t="s">
        <v>553</v>
      </c>
    </row>
    <row r="64" spans="1:2" ht="16.5" thickBot="1" x14ac:dyDescent="0.3">
      <c r="A64" s="246" t="s">
        <v>384</v>
      </c>
      <c r="B64" s="252"/>
    </row>
    <row r="65" spans="1:2" ht="16.5" thickBot="1" x14ac:dyDescent="0.3">
      <c r="A65" s="246" t="s">
        <v>408</v>
      </c>
      <c r="B65" s="250"/>
    </row>
    <row r="66" spans="1:2" ht="16.5" thickBot="1" x14ac:dyDescent="0.3">
      <c r="A66" s="246" t="s">
        <v>409</v>
      </c>
      <c r="B66" s="252"/>
    </row>
    <row r="67" spans="1:2" ht="16.5" thickBot="1" x14ac:dyDescent="0.3">
      <c r="A67" s="253" t="s">
        <v>410</v>
      </c>
      <c r="B67" s="247" t="s">
        <v>553</v>
      </c>
    </row>
    <row r="68" spans="1:2" ht="16.5" thickBot="1" x14ac:dyDescent="0.3">
      <c r="A68" s="231" t="s">
        <v>411</v>
      </c>
      <c r="B68" s="247" t="s">
        <v>553</v>
      </c>
    </row>
    <row r="69" spans="1:2" ht="16.5" thickBot="1" x14ac:dyDescent="0.3">
      <c r="A69" s="249" t="s">
        <v>412</v>
      </c>
      <c r="B69" s="254"/>
    </row>
    <row r="70" spans="1:2" ht="16.5" thickBot="1" x14ac:dyDescent="0.3">
      <c r="A70" s="249" t="s">
        <v>413</v>
      </c>
      <c r="B70" s="254"/>
    </row>
    <row r="71" spans="1:2" ht="16.5" thickBot="1" x14ac:dyDescent="0.3">
      <c r="A71" s="249" t="s">
        <v>414</v>
      </c>
      <c r="B71" s="254"/>
    </row>
    <row r="72" spans="1:2" ht="28.5" customHeight="1" thickBot="1" x14ac:dyDescent="0.3">
      <c r="A72" s="255" t="s">
        <v>415</v>
      </c>
      <c r="B72" s="252" t="s">
        <v>534</v>
      </c>
    </row>
    <row r="73" spans="1:2" ht="28.5" x14ac:dyDescent="0.25">
      <c r="A73" s="245" t="s">
        <v>416</v>
      </c>
      <c r="B73" s="444" t="s">
        <v>561</v>
      </c>
    </row>
    <row r="74" spans="1:2" x14ac:dyDescent="0.25">
      <c r="A74" s="249" t="s">
        <v>417</v>
      </c>
      <c r="B74" s="445"/>
    </row>
    <row r="75" spans="1:2" x14ac:dyDescent="0.25">
      <c r="A75" s="249" t="s">
        <v>418</v>
      </c>
      <c r="B75" s="445"/>
    </row>
    <row r="76" spans="1:2" x14ac:dyDescent="0.25">
      <c r="A76" s="249" t="s">
        <v>419</v>
      </c>
      <c r="B76" s="445"/>
    </row>
    <row r="77" spans="1:2" x14ac:dyDescent="0.25">
      <c r="A77" s="249" t="s">
        <v>420</v>
      </c>
      <c r="B77" s="445"/>
    </row>
    <row r="78" spans="1:2" ht="17.25" customHeight="1" thickBot="1" x14ac:dyDescent="0.3">
      <c r="A78" s="256" t="s">
        <v>421</v>
      </c>
      <c r="B78" s="445"/>
    </row>
    <row r="80" spans="1:2" x14ac:dyDescent="0.25">
      <c r="A80" s="257"/>
      <c r="B80" s="258"/>
    </row>
    <row r="81" spans="2:2" x14ac:dyDescent="0.25">
      <c r="B81" s="259"/>
    </row>
    <row r="82" spans="2:2" x14ac:dyDescent="0.25">
      <c r="B82" s="2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2022-03-16T04:29:46Z</dcterms:modified>
</cp:coreProperties>
</file>